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2020 год" sheetId="1" r:id="rId1"/>
  </sheets>
  <definedNames>
    <definedName name="_xlnm.Print_Titles" localSheetId="0">'2020 год'!$6:$6</definedName>
  </definedNames>
  <calcPr calcId="124519"/>
</workbook>
</file>

<file path=xl/calcChain.xml><?xml version="1.0" encoding="utf-8"?>
<calcChain xmlns="http://schemas.openxmlformats.org/spreadsheetml/2006/main">
  <c r="O64" i="1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AQ8"/>
  <c r="AQ9"/>
  <c r="AQ10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7"/>
  <c r="AO8"/>
  <c r="AO9"/>
  <c r="AO10"/>
  <c r="AO11"/>
  <c r="AO12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7"/>
  <c r="AK8"/>
  <c r="AK9"/>
  <c r="AK10"/>
  <c r="AK11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6"/>
  <c r="I47"/>
  <c r="I48"/>
  <c r="I49"/>
  <c r="I50"/>
  <c r="I51"/>
  <c r="I52"/>
  <c r="I53"/>
  <c r="I54"/>
  <c r="I55"/>
  <c r="I56"/>
  <c r="I57"/>
  <c r="I58"/>
  <c r="I59"/>
  <c r="I60"/>
  <c r="I61"/>
  <c r="I62"/>
  <c r="I64"/>
  <c r="I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6"/>
  <c r="G47"/>
  <c r="G48"/>
  <c r="G49"/>
  <c r="G50"/>
  <c r="G51"/>
  <c r="G52"/>
  <c r="G53"/>
  <c r="G54"/>
  <c r="G55"/>
  <c r="G56"/>
  <c r="G57"/>
  <c r="G58"/>
  <c r="G59"/>
  <c r="G60"/>
  <c r="G61"/>
  <c r="G62"/>
  <c r="G64"/>
  <c r="G7"/>
</calcChain>
</file>

<file path=xl/sharedStrings.xml><?xml version="1.0" encoding="utf-8"?>
<sst xmlns="http://schemas.openxmlformats.org/spreadsheetml/2006/main" count="118" uniqueCount="85">
  <si>
    <t/>
  </si>
  <si>
    <t>Итого: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</si>
  <si>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</si>
  <si>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</si>
  <si>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</si>
  <si>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</si>
  <si>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</si>
  <si>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</si>
  <si>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</si>
  <si>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</si>
  <si>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</si>
  <si>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</si>
  <si>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</si>
  <si>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</si>
  <si>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</si>
  <si>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</si>
  <si>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</si>
  <si>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</si>
  <si>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</si>
  <si>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</si>
  <si>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</si>
  <si>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</si>
  <si>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</si>
  <si>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</si>
  <si>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</si>
  <si>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</si>
  <si>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</si>
  <si>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</si>
  <si>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</si>
  <si>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</si>
  <si>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</si>
  <si>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</si>
  <si>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</si>
  <si>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</si>
  <si>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</si>
  <si>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</si>
  <si>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</si>
  <si>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</si>
  <si>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</si>
  <si>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</si>
  <si>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</si>
  <si>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</si>
  <si>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</si>
  <si>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</si>
  <si>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</si>
  <si>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</si>
  <si>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</si>
  <si>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</si>
  <si>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</si>
  <si>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</si>
  <si>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</si>
  <si>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</si>
  <si>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</si>
  <si>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</si>
  <si>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</si>
  <si>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</si>
  <si>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</si>
  <si>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</si>
  <si>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</t>
  </si>
  <si>
    <t>Защита населения и территории от чрезвычайных ситуаций природного и техногенного характера, гражданская оборона</t>
  </si>
  <si>
    <t>Прочие межбюджетные трансферты общего характера</t>
  </si>
  <si>
    <t>Санитарно-эпидемиологическое благополучие</t>
  </si>
  <si>
    <t>Информация о внесенных изменениях в решения Думы о бюджете муниципального образования Кондинского района 
от 12 декабря 2019 года № 585 «О бюджете муниципального образования Кондинский район на 2020 год и на плановый период 2021 и 2022 годов» (расходы)</t>
  </si>
  <si>
    <t>изменения (+ / -)</t>
  </si>
  <si>
    <t>Утвержденный план (РД 585 от 12.12.2019)</t>
  </si>
  <si>
    <t>Уточненный план (РД 596 от 24.01.2020)</t>
  </si>
  <si>
    <t>Уточненный план (РД 605 от 13.02.2020)</t>
  </si>
  <si>
    <t>Уточненный план (РД 619 от 27.02.2020)</t>
  </si>
  <si>
    <t>Уточненный план (РД 625 от 26.03.2020)</t>
  </si>
  <si>
    <t>Уточненный план (РД 637 от 15.05.2020)</t>
  </si>
  <si>
    <t>Уточненный план (РД 644 от 05.06.2020)</t>
  </si>
  <si>
    <t>Уточненный план (РД 645 от 23.06.2020)</t>
  </si>
  <si>
    <t>Уточненный план (РД 665 от 14.07.2020)</t>
  </si>
  <si>
    <t>Уточненный план (РД 666 от 30.07.2020)</t>
  </si>
  <si>
    <t>Уточненный план (РД 674 от 21.08.2020)</t>
  </si>
  <si>
    <t>Уточненный план (РД 682 от 07.09.2020)</t>
  </si>
  <si>
    <t>Уточненный план (РД 683 от 29.09.2020)</t>
  </si>
  <si>
    <t>Уточненный план (РД 695 от 07.10.2020)</t>
  </si>
  <si>
    <t>Уточненный план (РД 698 от 30.10.2020)</t>
  </si>
  <si>
    <t>Уточненный план (РД 719 от 11.11.2020)</t>
  </si>
  <si>
    <t>Уточненный план (РД 723 от 25.11.2020)</t>
  </si>
  <si>
    <t>Уточненный план (РД 726 от 15.12.2020)</t>
  </si>
  <si>
    <t>Уточненный план (РД 737 от 29.12.2020)</t>
  </si>
  <si>
    <t>(рублей)</t>
  </si>
  <si>
    <t>Уточненный план (РД 630 от 10.04.2020)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</si>
</sst>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;0.00"/>
    <numFmt numFmtId="166" formatCode="00"/>
    <numFmt numFmtId="167" formatCode="#,##0.00_ ;[Red]\-#,##0.00\ "/>
  </numFmts>
  <fonts count="3">
    <font>
      <sz val="10"/>
      <name val="Arial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6" fontId="1" fillId="2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Font="1" applyBorder="1" applyProtection="1">
      <protection hidden="1"/>
    </xf>
    <xf numFmtId="165" fontId="1" fillId="0" borderId="5" xfId="0" applyNumberFormat="1" applyFont="1" applyBorder="1" applyProtection="1">
      <protection hidden="1"/>
    </xf>
    <xf numFmtId="167" fontId="1" fillId="0" borderId="5" xfId="0" applyNumberFormat="1" applyFont="1" applyBorder="1" applyProtection="1">
      <protection hidden="1"/>
    </xf>
    <xf numFmtId="167" fontId="1" fillId="0" borderId="5" xfId="0" applyNumberFormat="1" applyFont="1" applyBorder="1"/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65"/>
  <sheetViews>
    <sheetView showGridLines="0" showZeros="0" tabSelected="1" topLeftCell="Z1" zoomScale="80" zoomScaleNormal="80" workbookViewId="0">
      <selection activeCell="AR8" sqref="AR8"/>
    </sheetView>
  </sheetViews>
  <sheetFormatPr defaultColWidth="9.28515625" defaultRowHeight="11.25"/>
  <cols>
    <col min="1" max="1" width="1.42578125" style="2" customWidth="1"/>
    <col min="2" max="2" width="8.85546875" style="2" customWidth="1"/>
    <col min="3" max="3" width="39.28515625" style="2" customWidth="1"/>
    <col min="4" max="5" width="3.42578125" style="2" customWidth="1"/>
    <col min="6" max="6" width="14.5703125" style="2" customWidth="1"/>
    <col min="7" max="7" width="14.28515625" style="2" customWidth="1"/>
    <col min="8" max="8" width="14.5703125" style="2" customWidth="1"/>
    <col min="9" max="9" width="13.28515625" style="2" customWidth="1"/>
    <col min="10" max="10" width="14.5703125" style="2" customWidth="1"/>
    <col min="11" max="11" width="14" style="2" customWidth="1"/>
    <col min="12" max="12" width="14.5703125" style="2" customWidth="1"/>
    <col min="13" max="13" width="13.85546875" style="2" customWidth="1"/>
    <col min="14" max="14" width="14.5703125" style="2" customWidth="1"/>
    <col min="15" max="15" width="13.85546875" style="2" customWidth="1"/>
    <col min="16" max="16" width="14.5703125" style="2" customWidth="1"/>
    <col min="17" max="17" width="14.85546875" style="2" customWidth="1"/>
    <col min="18" max="18" width="14.5703125" style="2" customWidth="1"/>
    <col min="19" max="19" width="14.7109375" style="2" customWidth="1"/>
    <col min="20" max="20" width="14.5703125" style="2" customWidth="1"/>
    <col min="21" max="21" width="14.28515625" style="2" customWidth="1"/>
    <col min="22" max="24" width="14.5703125" style="2" customWidth="1"/>
    <col min="25" max="25" width="13.85546875" style="2" customWidth="1"/>
    <col min="26" max="26" width="14.5703125" style="2" customWidth="1"/>
    <col min="27" max="27" width="12.7109375" style="2" customWidth="1"/>
    <col min="28" max="28" width="14.5703125" style="2" customWidth="1"/>
    <col min="29" max="29" width="14.42578125" style="2" customWidth="1"/>
    <col min="30" max="30" width="14.5703125" style="2" customWidth="1"/>
    <col min="31" max="31" width="13.28515625" style="2" customWidth="1"/>
    <col min="32" max="32" width="14.5703125" style="2" customWidth="1"/>
    <col min="33" max="33" width="13.85546875" style="2" customWidth="1"/>
    <col min="34" max="34" width="14.5703125" style="2" customWidth="1"/>
    <col min="35" max="35" width="13.42578125" style="2" customWidth="1"/>
    <col min="36" max="36" width="14.5703125" style="2" customWidth="1"/>
    <col min="37" max="37" width="14.42578125" style="2" customWidth="1"/>
    <col min="38" max="38" width="14.5703125" style="2" customWidth="1"/>
    <col min="39" max="39" width="14.140625" style="2" customWidth="1"/>
    <col min="40" max="40" width="14.5703125" style="2" customWidth="1"/>
    <col min="41" max="41" width="14" style="2" customWidth="1"/>
    <col min="42" max="42" width="14.5703125" style="2" customWidth="1"/>
    <col min="43" max="43" width="13.7109375" style="2" customWidth="1"/>
    <col min="44" max="44" width="14.5703125" style="2" customWidth="1"/>
    <col min="45" max="250" width="9.140625" style="2" customWidth="1"/>
    <col min="251" max="16384" width="9.28515625" style="2"/>
  </cols>
  <sheetData>
    <row r="1" spans="1:44" ht="52.9" customHeight="1">
      <c r="A1" s="1"/>
      <c r="B1" s="28" t="s">
        <v>62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17"/>
      <c r="P1" s="17"/>
      <c r="Q1" s="1"/>
      <c r="R1" s="1"/>
    </row>
    <row r="2" spans="1:44" ht="24.75" customHeight="1">
      <c r="A2" s="3"/>
      <c r="B2" s="3"/>
      <c r="C2" s="3"/>
      <c r="D2" s="3"/>
      <c r="E2" s="3"/>
      <c r="F2" s="19" t="s">
        <v>83</v>
      </c>
      <c r="G2" s="3"/>
      <c r="H2" s="3"/>
      <c r="I2" s="3"/>
      <c r="J2" s="3"/>
      <c r="K2" s="3"/>
      <c r="L2" s="3"/>
      <c r="M2" s="1"/>
      <c r="N2" s="3"/>
      <c r="O2" s="1"/>
      <c r="P2" s="3"/>
      <c r="Q2" s="1"/>
      <c r="R2" s="3"/>
      <c r="T2" s="3"/>
      <c r="X2" s="3"/>
      <c r="Z2" s="3"/>
      <c r="AB2" s="3"/>
      <c r="AD2" s="3"/>
      <c r="AF2" s="3"/>
      <c r="AH2" s="3"/>
      <c r="AJ2" s="3"/>
      <c r="AL2" s="3"/>
      <c r="AN2" s="3"/>
      <c r="AP2" s="3"/>
      <c r="AR2" s="3"/>
    </row>
    <row r="3" spans="1:44" ht="18" customHeight="1">
      <c r="A3" s="3"/>
      <c r="B3" s="25" t="s">
        <v>58</v>
      </c>
      <c r="C3" s="25"/>
      <c r="D3" s="25" t="s">
        <v>57</v>
      </c>
      <c r="E3" s="25" t="s">
        <v>56</v>
      </c>
      <c r="F3" s="25" t="s">
        <v>64</v>
      </c>
      <c r="G3" s="24" t="s">
        <v>63</v>
      </c>
      <c r="H3" s="25" t="s">
        <v>65</v>
      </c>
      <c r="I3" s="24" t="s">
        <v>63</v>
      </c>
      <c r="J3" s="25" t="s">
        <v>66</v>
      </c>
      <c r="K3" s="24" t="s">
        <v>63</v>
      </c>
      <c r="L3" s="25" t="s">
        <v>67</v>
      </c>
      <c r="M3" s="24" t="s">
        <v>63</v>
      </c>
      <c r="N3" s="25" t="s">
        <v>68</v>
      </c>
      <c r="O3" s="24" t="s">
        <v>63</v>
      </c>
      <c r="P3" s="25" t="s">
        <v>84</v>
      </c>
      <c r="Q3" s="24" t="s">
        <v>63</v>
      </c>
      <c r="R3" s="25" t="s">
        <v>69</v>
      </c>
      <c r="S3" s="24" t="s">
        <v>63</v>
      </c>
      <c r="T3" s="25" t="s">
        <v>70</v>
      </c>
      <c r="U3" s="24" t="s">
        <v>63</v>
      </c>
      <c r="V3" s="25" t="s">
        <v>71</v>
      </c>
      <c r="W3" s="24" t="s">
        <v>63</v>
      </c>
      <c r="X3" s="25" t="s">
        <v>72</v>
      </c>
      <c r="Y3" s="24" t="s">
        <v>63</v>
      </c>
      <c r="Z3" s="25" t="s">
        <v>73</v>
      </c>
      <c r="AA3" s="24" t="s">
        <v>63</v>
      </c>
      <c r="AB3" s="25" t="s">
        <v>74</v>
      </c>
      <c r="AC3" s="24" t="s">
        <v>63</v>
      </c>
      <c r="AD3" s="25" t="s">
        <v>75</v>
      </c>
      <c r="AE3" s="24" t="s">
        <v>63</v>
      </c>
      <c r="AF3" s="25" t="s">
        <v>76</v>
      </c>
      <c r="AG3" s="24" t="s">
        <v>63</v>
      </c>
      <c r="AH3" s="25" t="s">
        <v>77</v>
      </c>
      <c r="AI3" s="24" t="s">
        <v>63</v>
      </c>
      <c r="AJ3" s="25" t="s">
        <v>78</v>
      </c>
      <c r="AK3" s="24" t="s">
        <v>63</v>
      </c>
      <c r="AL3" s="25" t="s">
        <v>79</v>
      </c>
      <c r="AM3" s="24" t="s">
        <v>63</v>
      </c>
      <c r="AN3" s="25" t="s">
        <v>80</v>
      </c>
      <c r="AO3" s="24" t="s">
        <v>63</v>
      </c>
      <c r="AP3" s="25" t="s">
        <v>81</v>
      </c>
      <c r="AQ3" s="24" t="s">
        <v>63</v>
      </c>
      <c r="AR3" s="25" t="s">
        <v>82</v>
      </c>
    </row>
    <row r="4" spans="1:44" ht="15" customHeight="1">
      <c r="A4" s="3"/>
      <c r="B4" s="25"/>
      <c r="C4" s="25"/>
      <c r="D4" s="25"/>
      <c r="E4" s="25"/>
      <c r="F4" s="25"/>
      <c r="G4" s="24"/>
      <c r="H4" s="25"/>
      <c r="I4" s="24"/>
      <c r="J4" s="25"/>
      <c r="K4" s="24"/>
      <c r="L4" s="25"/>
      <c r="M4" s="24"/>
      <c r="N4" s="25"/>
      <c r="O4" s="24"/>
      <c r="P4" s="25"/>
      <c r="Q4" s="24"/>
      <c r="R4" s="25"/>
      <c r="S4" s="24"/>
      <c r="T4" s="25"/>
      <c r="U4" s="24"/>
      <c r="V4" s="25"/>
      <c r="W4" s="24"/>
      <c r="X4" s="25"/>
      <c r="Y4" s="24"/>
      <c r="Z4" s="25"/>
      <c r="AA4" s="24"/>
      <c r="AB4" s="25"/>
      <c r="AC4" s="24"/>
      <c r="AD4" s="25"/>
      <c r="AE4" s="24"/>
      <c r="AF4" s="25"/>
      <c r="AG4" s="24"/>
      <c r="AH4" s="25"/>
      <c r="AI4" s="24"/>
      <c r="AJ4" s="25"/>
      <c r="AK4" s="24"/>
      <c r="AL4" s="25"/>
      <c r="AM4" s="24"/>
      <c r="AN4" s="25"/>
      <c r="AO4" s="24"/>
      <c r="AP4" s="25"/>
      <c r="AQ4" s="24"/>
      <c r="AR4" s="25"/>
    </row>
    <row r="5" spans="1:44" ht="13.5" customHeight="1">
      <c r="A5" s="3"/>
      <c r="B5" s="25"/>
      <c r="C5" s="25"/>
      <c r="D5" s="25"/>
      <c r="E5" s="25"/>
      <c r="F5" s="25"/>
      <c r="G5" s="24"/>
      <c r="H5" s="25"/>
      <c r="I5" s="24"/>
      <c r="J5" s="25"/>
      <c r="K5" s="24"/>
      <c r="L5" s="25"/>
      <c r="M5" s="24"/>
      <c r="N5" s="25"/>
      <c r="O5" s="24"/>
      <c r="P5" s="25"/>
      <c r="Q5" s="24"/>
      <c r="R5" s="25"/>
      <c r="S5" s="24"/>
      <c r="T5" s="25"/>
      <c r="U5" s="24"/>
      <c r="V5" s="25"/>
      <c r="W5" s="24"/>
      <c r="X5" s="25"/>
      <c r="Y5" s="24"/>
      <c r="Z5" s="25"/>
      <c r="AA5" s="24"/>
      <c r="AB5" s="25"/>
      <c r="AC5" s="24"/>
      <c r="AD5" s="25"/>
      <c r="AE5" s="24"/>
      <c r="AF5" s="25"/>
      <c r="AG5" s="24"/>
      <c r="AH5" s="25"/>
      <c r="AI5" s="24"/>
      <c r="AJ5" s="25"/>
      <c r="AK5" s="24"/>
      <c r="AL5" s="25"/>
      <c r="AM5" s="24"/>
      <c r="AN5" s="25"/>
      <c r="AO5" s="24"/>
      <c r="AP5" s="25"/>
      <c r="AQ5" s="24"/>
      <c r="AR5" s="25"/>
    </row>
    <row r="6" spans="1:44" s="23" customFormat="1" ht="13.15" customHeight="1">
      <c r="A6" s="20"/>
      <c r="B6" s="24">
        <v>1</v>
      </c>
      <c r="C6" s="24"/>
      <c r="D6" s="18">
        <v>2</v>
      </c>
      <c r="E6" s="18">
        <v>3</v>
      </c>
      <c r="F6" s="18">
        <v>4</v>
      </c>
      <c r="G6" s="18">
        <v>5</v>
      </c>
      <c r="H6" s="18">
        <v>6</v>
      </c>
      <c r="I6" s="21">
        <v>7</v>
      </c>
      <c r="J6" s="18">
        <v>8</v>
      </c>
      <c r="K6" s="21">
        <v>9</v>
      </c>
      <c r="L6" s="18">
        <v>10</v>
      </c>
      <c r="M6" s="21">
        <v>11</v>
      </c>
      <c r="N6" s="18">
        <v>12</v>
      </c>
      <c r="O6" s="21">
        <v>13</v>
      </c>
      <c r="P6" s="18">
        <v>14</v>
      </c>
      <c r="Q6" s="21">
        <v>15</v>
      </c>
      <c r="R6" s="18">
        <v>16</v>
      </c>
      <c r="S6" s="22">
        <v>17</v>
      </c>
      <c r="T6" s="18">
        <v>18</v>
      </c>
      <c r="U6" s="22">
        <v>19</v>
      </c>
      <c r="V6" s="18">
        <v>20</v>
      </c>
      <c r="W6" s="22">
        <v>21</v>
      </c>
      <c r="X6" s="18">
        <v>22</v>
      </c>
      <c r="Y6" s="22">
        <v>23</v>
      </c>
      <c r="Z6" s="18">
        <v>24</v>
      </c>
      <c r="AA6" s="22">
        <v>25</v>
      </c>
      <c r="AB6" s="18">
        <v>26</v>
      </c>
      <c r="AC6" s="22">
        <v>27</v>
      </c>
      <c r="AD6" s="18">
        <v>28</v>
      </c>
      <c r="AE6" s="22">
        <v>29</v>
      </c>
      <c r="AF6" s="18">
        <v>30</v>
      </c>
      <c r="AG6" s="22">
        <v>31</v>
      </c>
      <c r="AH6" s="18">
        <v>32</v>
      </c>
      <c r="AI6" s="22">
        <v>33</v>
      </c>
      <c r="AJ6" s="18">
        <v>34</v>
      </c>
      <c r="AK6" s="22">
        <v>35</v>
      </c>
      <c r="AL6" s="18">
        <v>36</v>
      </c>
      <c r="AM6" s="22">
        <v>37</v>
      </c>
      <c r="AN6" s="18">
        <v>38</v>
      </c>
      <c r="AO6" s="22">
        <v>39</v>
      </c>
      <c r="AP6" s="18">
        <v>40</v>
      </c>
      <c r="AQ6" s="22">
        <v>41</v>
      </c>
      <c r="AR6" s="18">
        <v>42</v>
      </c>
    </row>
    <row r="7" spans="1:44" ht="15.75" customHeight="1">
      <c r="A7" s="4"/>
      <c r="B7" s="26" t="s">
        <v>55</v>
      </c>
      <c r="C7" s="27"/>
      <c r="D7" s="5">
        <v>1</v>
      </c>
      <c r="E7" s="5" t="s">
        <v>0</v>
      </c>
      <c r="F7" s="6">
        <v>476226463.31999999</v>
      </c>
      <c r="G7" s="6">
        <f>H7-F7</f>
        <v>71089431.410000026</v>
      </c>
      <c r="H7" s="6">
        <v>547315894.73000002</v>
      </c>
      <c r="I7" s="14">
        <f>J7-H7</f>
        <v>-16653800</v>
      </c>
      <c r="J7" s="6">
        <v>530662094.73000002</v>
      </c>
      <c r="K7" s="14">
        <f>L7-J7</f>
        <v>-25911558.670000017</v>
      </c>
      <c r="L7" s="6">
        <v>504750536.06</v>
      </c>
      <c r="M7" s="15">
        <f>N7-L7</f>
        <v>-1326413.5500000119</v>
      </c>
      <c r="N7" s="6">
        <v>503424122.50999999</v>
      </c>
      <c r="O7" s="15">
        <f>P7-N7</f>
        <v>0</v>
      </c>
      <c r="P7" s="6">
        <v>503424122.50999999</v>
      </c>
      <c r="Q7" s="15">
        <f>R7-N7</f>
        <v>-1234078.0399999619</v>
      </c>
      <c r="R7" s="6">
        <v>502190044.47000003</v>
      </c>
      <c r="S7" s="16">
        <f>T7-R7</f>
        <v>4644530</v>
      </c>
      <c r="T7" s="6">
        <v>506834574.47000003</v>
      </c>
      <c r="U7" s="16">
        <f>V7-T7</f>
        <v>-495858.30000001192</v>
      </c>
      <c r="V7" s="6">
        <v>506338716.17000002</v>
      </c>
      <c r="W7" s="16">
        <f>X7-V7</f>
        <v>-9803244.4000000358</v>
      </c>
      <c r="X7" s="6">
        <v>496535471.76999998</v>
      </c>
      <c r="Y7" s="16">
        <f>Z7-X7</f>
        <v>29679133.340000033</v>
      </c>
      <c r="Z7" s="6">
        <v>526214605.11000001</v>
      </c>
      <c r="AA7" s="16">
        <f>AB7-Z7</f>
        <v>-33646333.100000024</v>
      </c>
      <c r="AB7" s="6">
        <v>492568272.00999999</v>
      </c>
      <c r="AC7" s="16">
        <f>AD7-AB7</f>
        <v>10828741</v>
      </c>
      <c r="AD7" s="6">
        <v>503397013.00999999</v>
      </c>
      <c r="AE7" s="16">
        <f>AF7-AD7</f>
        <v>-6028944</v>
      </c>
      <c r="AF7" s="6">
        <v>497368069.00999999</v>
      </c>
      <c r="AG7" s="16">
        <f>AH7-AF7</f>
        <v>-10093600</v>
      </c>
      <c r="AH7" s="6">
        <v>487274469.00999999</v>
      </c>
      <c r="AI7" s="16">
        <f>AJ7-AH7</f>
        <v>21254777.24000001</v>
      </c>
      <c r="AJ7" s="6">
        <v>508529246.25</v>
      </c>
      <c r="AK7" s="16">
        <f>AL7-AJ7</f>
        <v>0</v>
      </c>
      <c r="AL7" s="6">
        <v>508529246.25</v>
      </c>
      <c r="AM7" s="16">
        <f>AN7-AL7</f>
        <v>-10000000</v>
      </c>
      <c r="AN7" s="6">
        <v>498529246.25</v>
      </c>
      <c r="AO7" s="16">
        <f>AP7-AN7</f>
        <v>83851991.49000001</v>
      </c>
      <c r="AP7" s="6">
        <v>582381237.74000001</v>
      </c>
      <c r="AQ7" s="16">
        <f>AR7-AP7</f>
        <v>29728638.439999938</v>
      </c>
      <c r="AR7" s="6">
        <v>612109876.17999995</v>
      </c>
    </row>
    <row r="8" spans="1:44" ht="20.65" customHeight="1">
      <c r="A8" s="4"/>
      <c r="B8" s="26" t="s">
        <v>54</v>
      </c>
      <c r="C8" s="27"/>
      <c r="D8" s="5">
        <v>1</v>
      </c>
      <c r="E8" s="5">
        <v>2</v>
      </c>
      <c r="F8" s="6">
        <v>4352000</v>
      </c>
      <c r="G8" s="6">
        <f t="shared" ref="G8:G64" si="0">H8-F8</f>
        <v>0</v>
      </c>
      <c r="H8" s="6">
        <v>4352000</v>
      </c>
      <c r="I8" s="14">
        <f t="shared" ref="I8:I64" si="1">J8-H8</f>
        <v>0</v>
      </c>
      <c r="J8" s="6">
        <v>4352000</v>
      </c>
      <c r="K8" s="14">
        <f t="shared" ref="K8:K64" si="2">L8-J8</f>
        <v>0</v>
      </c>
      <c r="L8" s="6">
        <v>4352000</v>
      </c>
      <c r="M8" s="15">
        <f t="shared" ref="M8:M64" si="3">N8-L8</f>
        <v>0</v>
      </c>
      <c r="N8" s="6">
        <v>4352000</v>
      </c>
      <c r="O8" s="15">
        <f t="shared" ref="O8:O64" si="4">P8-N8</f>
        <v>0</v>
      </c>
      <c r="P8" s="6">
        <v>4352000</v>
      </c>
      <c r="Q8" s="15">
        <f t="shared" ref="Q8:Q64" si="5">R8-N8</f>
        <v>0</v>
      </c>
      <c r="R8" s="6">
        <v>4352000</v>
      </c>
      <c r="S8" s="16">
        <f t="shared" ref="S8:S64" si="6">T8-R8</f>
        <v>0</v>
      </c>
      <c r="T8" s="6">
        <v>4352000</v>
      </c>
      <c r="U8" s="16">
        <f t="shared" ref="U8:U64" si="7">V8-T8</f>
        <v>0</v>
      </c>
      <c r="V8" s="6">
        <v>4352000</v>
      </c>
      <c r="W8" s="16">
        <f t="shared" ref="W8:W64" si="8">X8-V8</f>
        <v>0</v>
      </c>
      <c r="X8" s="6">
        <v>4352000</v>
      </c>
      <c r="Y8" s="16">
        <f t="shared" ref="Y8:Y64" si="9">Z8-X8</f>
        <v>0</v>
      </c>
      <c r="Z8" s="6">
        <v>4352000</v>
      </c>
      <c r="AA8" s="16">
        <f t="shared" ref="AA8:AA64" si="10">AB8-Z8</f>
        <v>0</v>
      </c>
      <c r="AB8" s="6">
        <v>4352000</v>
      </c>
      <c r="AC8" s="16">
        <f t="shared" ref="AC8:AC64" si="11">AD8-AB8</f>
        <v>0</v>
      </c>
      <c r="AD8" s="6">
        <v>4352000</v>
      </c>
      <c r="AE8" s="16">
        <f t="shared" ref="AE8:AE64" si="12">AF8-AD8</f>
        <v>0</v>
      </c>
      <c r="AF8" s="6">
        <v>4352000</v>
      </c>
      <c r="AG8" s="16">
        <f t="shared" ref="AG8:AG64" si="13">AH8-AF8</f>
        <v>0</v>
      </c>
      <c r="AH8" s="6">
        <v>4352000</v>
      </c>
      <c r="AI8" s="16">
        <f t="shared" ref="AI8:AI64" si="14">AJ8-AH8</f>
        <v>0</v>
      </c>
      <c r="AJ8" s="6">
        <v>4352000</v>
      </c>
      <c r="AK8" s="16">
        <f t="shared" ref="AK8:AK64" si="15">AL8-AJ8</f>
        <v>0</v>
      </c>
      <c r="AL8" s="6">
        <v>4352000</v>
      </c>
      <c r="AM8" s="16">
        <f t="shared" ref="AM8:AM64" si="16">AN8-AL8</f>
        <v>0</v>
      </c>
      <c r="AN8" s="6">
        <v>4352000</v>
      </c>
      <c r="AO8" s="16">
        <f t="shared" ref="AO8:AO64" si="17">AP8-AN8</f>
        <v>1394951.7400000002</v>
      </c>
      <c r="AP8" s="6">
        <v>5746951.7400000002</v>
      </c>
      <c r="AQ8" s="16">
        <f t="shared" ref="AQ8:AQ64" si="18">AR8-AP8</f>
        <v>0</v>
      </c>
      <c r="AR8" s="6">
        <v>5746951.7400000002</v>
      </c>
    </row>
    <row r="9" spans="1:44" ht="30.4" customHeight="1">
      <c r="A9" s="4"/>
      <c r="B9" s="26" t="s">
        <v>53</v>
      </c>
      <c r="C9" s="27"/>
      <c r="D9" s="5">
        <v>1</v>
      </c>
      <c r="E9" s="5">
        <v>3</v>
      </c>
      <c r="F9" s="6">
        <v>5340900</v>
      </c>
      <c r="G9" s="6">
        <f t="shared" si="0"/>
        <v>0</v>
      </c>
      <c r="H9" s="6">
        <v>5340900</v>
      </c>
      <c r="I9" s="14">
        <f t="shared" si="1"/>
        <v>0</v>
      </c>
      <c r="J9" s="6">
        <v>5340900</v>
      </c>
      <c r="K9" s="14">
        <f t="shared" si="2"/>
        <v>0</v>
      </c>
      <c r="L9" s="6">
        <v>5340900</v>
      </c>
      <c r="M9" s="15">
        <f t="shared" si="3"/>
        <v>0</v>
      </c>
      <c r="N9" s="6">
        <v>5340900</v>
      </c>
      <c r="O9" s="15">
        <f t="shared" si="4"/>
        <v>0</v>
      </c>
      <c r="P9" s="6">
        <v>5340900</v>
      </c>
      <c r="Q9" s="15">
        <f t="shared" si="5"/>
        <v>0</v>
      </c>
      <c r="R9" s="6">
        <v>5340900</v>
      </c>
      <c r="S9" s="16">
        <f t="shared" si="6"/>
        <v>0</v>
      </c>
      <c r="T9" s="6">
        <v>5340900</v>
      </c>
      <c r="U9" s="16">
        <f t="shared" si="7"/>
        <v>0</v>
      </c>
      <c r="V9" s="6">
        <v>5340900</v>
      </c>
      <c r="W9" s="16">
        <f t="shared" si="8"/>
        <v>0</v>
      </c>
      <c r="X9" s="6">
        <v>5340900</v>
      </c>
      <c r="Y9" s="16">
        <f t="shared" si="9"/>
        <v>0</v>
      </c>
      <c r="Z9" s="6">
        <v>5340900</v>
      </c>
      <c r="AA9" s="16">
        <f t="shared" si="10"/>
        <v>0</v>
      </c>
      <c r="AB9" s="6">
        <v>5340900</v>
      </c>
      <c r="AC9" s="16">
        <f t="shared" si="11"/>
        <v>0</v>
      </c>
      <c r="AD9" s="6">
        <v>5340900</v>
      </c>
      <c r="AE9" s="16">
        <f t="shared" si="12"/>
        <v>0</v>
      </c>
      <c r="AF9" s="6">
        <v>5340900</v>
      </c>
      <c r="AG9" s="16">
        <f t="shared" si="13"/>
        <v>0</v>
      </c>
      <c r="AH9" s="6">
        <v>5340900</v>
      </c>
      <c r="AI9" s="16">
        <f t="shared" si="14"/>
        <v>46930</v>
      </c>
      <c r="AJ9" s="6">
        <v>5387830</v>
      </c>
      <c r="AK9" s="16">
        <f t="shared" si="15"/>
        <v>0</v>
      </c>
      <c r="AL9" s="6">
        <v>5387830</v>
      </c>
      <c r="AM9" s="16">
        <f t="shared" si="16"/>
        <v>0</v>
      </c>
      <c r="AN9" s="6">
        <v>5387830</v>
      </c>
      <c r="AO9" s="16">
        <f t="shared" si="17"/>
        <v>-147999.78000000026</v>
      </c>
      <c r="AP9" s="6">
        <v>5239830.22</v>
      </c>
      <c r="AQ9" s="16">
        <f t="shared" si="18"/>
        <v>-118291.33999999985</v>
      </c>
      <c r="AR9" s="6">
        <v>5121538.88</v>
      </c>
    </row>
    <row r="10" spans="1:44" ht="30.4" customHeight="1">
      <c r="A10" s="4"/>
      <c r="B10" s="26" t="s">
        <v>52</v>
      </c>
      <c r="C10" s="27"/>
      <c r="D10" s="5">
        <v>1</v>
      </c>
      <c r="E10" s="5">
        <v>4</v>
      </c>
      <c r="F10" s="6">
        <v>147912608.91999999</v>
      </c>
      <c r="G10" s="6">
        <f t="shared" si="0"/>
        <v>0</v>
      </c>
      <c r="H10" s="6">
        <v>147912608.91999999</v>
      </c>
      <c r="I10" s="14">
        <f t="shared" si="1"/>
        <v>0</v>
      </c>
      <c r="J10" s="6">
        <v>147912608.91999999</v>
      </c>
      <c r="K10" s="14">
        <f t="shared" si="2"/>
        <v>0</v>
      </c>
      <c r="L10" s="6">
        <v>147912608.91999999</v>
      </c>
      <c r="M10" s="15">
        <f t="shared" si="3"/>
        <v>0</v>
      </c>
      <c r="N10" s="6">
        <v>147912608.91999999</v>
      </c>
      <c r="O10" s="15">
        <f t="shared" si="4"/>
        <v>0</v>
      </c>
      <c r="P10" s="6">
        <v>147912608.91999999</v>
      </c>
      <c r="Q10" s="15">
        <f t="shared" si="5"/>
        <v>0</v>
      </c>
      <c r="R10" s="6">
        <v>147912608.91999999</v>
      </c>
      <c r="S10" s="16">
        <f t="shared" si="6"/>
        <v>0</v>
      </c>
      <c r="T10" s="6">
        <v>147912608.91999999</v>
      </c>
      <c r="U10" s="16">
        <f t="shared" si="7"/>
        <v>0</v>
      </c>
      <c r="V10" s="6">
        <v>147912608.91999999</v>
      </c>
      <c r="W10" s="16">
        <f t="shared" si="8"/>
        <v>0</v>
      </c>
      <c r="X10" s="6">
        <v>147912608.91999999</v>
      </c>
      <c r="Y10" s="16">
        <f t="shared" si="9"/>
        <v>0</v>
      </c>
      <c r="Z10" s="6">
        <v>147912608.91999999</v>
      </c>
      <c r="AA10" s="16">
        <f t="shared" si="10"/>
        <v>-289000</v>
      </c>
      <c r="AB10" s="6">
        <v>147623608.91999999</v>
      </c>
      <c r="AC10" s="16">
        <f t="shared" si="11"/>
        <v>0</v>
      </c>
      <c r="AD10" s="6">
        <v>147623608.91999999</v>
      </c>
      <c r="AE10" s="16">
        <f t="shared" si="12"/>
        <v>0</v>
      </c>
      <c r="AF10" s="6">
        <v>147623608.91999999</v>
      </c>
      <c r="AG10" s="16">
        <f t="shared" si="13"/>
        <v>0</v>
      </c>
      <c r="AH10" s="6">
        <v>147623608.91999999</v>
      </c>
      <c r="AI10" s="16">
        <f t="shared" si="14"/>
        <v>1351960.3400000036</v>
      </c>
      <c r="AJ10" s="6">
        <v>148975569.25999999</v>
      </c>
      <c r="AK10" s="16">
        <f t="shared" si="15"/>
        <v>0</v>
      </c>
      <c r="AL10" s="6">
        <v>148975569.25999999</v>
      </c>
      <c r="AM10" s="16">
        <f t="shared" si="16"/>
        <v>0</v>
      </c>
      <c r="AN10" s="6">
        <v>148975569.25999999</v>
      </c>
      <c r="AO10" s="16">
        <f t="shared" si="17"/>
        <v>-3360555.7699999809</v>
      </c>
      <c r="AP10" s="6">
        <v>145615013.49000001</v>
      </c>
      <c r="AQ10" s="16">
        <f t="shared" si="18"/>
        <v>-200000</v>
      </c>
      <c r="AR10" s="6">
        <v>145415013.49000001</v>
      </c>
    </row>
    <row r="11" spans="1:44" ht="15.75" customHeight="1">
      <c r="A11" s="4"/>
      <c r="B11" s="26" t="s">
        <v>51</v>
      </c>
      <c r="C11" s="27"/>
      <c r="D11" s="5">
        <v>1</v>
      </c>
      <c r="E11" s="5">
        <v>5</v>
      </c>
      <c r="F11" s="6">
        <v>8200</v>
      </c>
      <c r="G11" s="6">
        <f t="shared" si="0"/>
        <v>0</v>
      </c>
      <c r="H11" s="6">
        <v>8200</v>
      </c>
      <c r="I11" s="14">
        <f t="shared" si="1"/>
        <v>0</v>
      </c>
      <c r="J11" s="6">
        <v>8200</v>
      </c>
      <c r="K11" s="14">
        <f t="shared" si="2"/>
        <v>0</v>
      </c>
      <c r="L11" s="6">
        <v>8200</v>
      </c>
      <c r="M11" s="15">
        <f t="shared" si="3"/>
        <v>0</v>
      </c>
      <c r="N11" s="6">
        <v>8200</v>
      </c>
      <c r="O11" s="15">
        <f t="shared" si="4"/>
        <v>0</v>
      </c>
      <c r="P11" s="6">
        <v>8200</v>
      </c>
      <c r="Q11" s="15">
        <f t="shared" si="5"/>
        <v>0</v>
      </c>
      <c r="R11" s="6">
        <v>8200</v>
      </c>
      <c r="S11" s="16">
        <f t="shared" si="6"/>
        <v>0</v>
      </c>
      <c r="T11" s="6">
        <v>8200</v>
      </c>
      <c r="U11" s="16">
        <f t="shared" si="7"/>
        <v>0</v>
      </c>
      <c r="V11" s="6">
        <v>8200</v>
      </c>
      <c r="W11" s="16">
        <f t="shared" si="8"/>
        <v>0</v>
      </c>
      <c r="X11" s="6">
        <v>8200</v>
      </c>
      <c r="Y11" s="16">
        <f t="shared" si="9"/>
        <v>0</v>
      </c>
      <c r="Z11" s="6">
        <v>8200</v>
      </c>
      <c r="AA11" s="16">
        <f t="shared" si="10"/>
        <v>0</v>
      </c>
      <c r="AB11" s="6">
        <v>8200</v>
      </c>
      <c r="AC11" s="16">
        <f t="shared" si="11"/>
        <v>0</v>
      </c>
      <c r="AD11" s="6">
        <v>8200</v>
      </c>
      <c r="AE11" s="16">
        <f t="shared" si="12"/>
        <v>0</v>
      </c>
      <c r="AF11" s="6">
        <v>8200</v>
      </c>
      <c r="AG11" s="16">
        <f t="shared" si="13"/>
        <v>0</v>
      </c>
      <c r="AH11" s="6">
        <v>8200</v>
      </c>
      <c r="AI11" s="16">
        <f t="shared" si="14"/>
        <v>0</v>
      </c>
      <c r="AJ11" s="6">
        <v>8200</v>
      </c>
      <c r="AK11" s="16">
        <f t="shared" si="15"/>
        <v>0</v>
      </c>
      <c r="AL11" s="6">
        <v>8200</v>
      </c>
      <c r="AM11" s="16">
        <f t="shared" si="16"/>
        <v>0</v>
      </c>
      <c r="AN11" s="6">
        <v>8200</v>
      </c>
      <c r="AO11" s="16">
        <f t="shared" si="17"/>
        <v>20000</v>
      </c>
      <c r="AP11" s="6">
        <v>28200</v>
      </c>
      <c r="AQ11" s="16">
        <f t="shared" si="18"/>
        <v>0</v>
      </c>
      <c r="AR11" s="6">
        <v>28200</v>
      </c>
    </row>
    <row r="12" spans="1:44" ht="20.65" customHeight="1">
      <c r="A12" s="4"/>
      <c r="B12" s="26" t="s">
        <v>50</v>
      </c>
      <c r="C12" s="27"/>
      <c r="D12" s="5">
        <v>1</v>
      </c>
      <c r="E12" s="5">
        <v>6</v>
      </c>
      <c r="F12" s="6">
        <v>43546280</v>
      </c>
      <c r="G12" s="6">
        <f t="shared" si="0"/>
        <v>666400</v>
      </c>
      <c r="H12" s="6">
        <v>44212680</v>
      </c>
      <c r="I12" s="14">
        <f t="shared" si="1"/>
        <v>0</v>
      </c>
      <c r="J12" s="6">
        <v>44212680</v>
      </c>
      <c r="K12" s="14">
        <f t="shared" si="2"/>
        <v>0</v>
      </c>
      <c r="L12" s="6">
        <v>44212680</v>
      </c>
      <c r="M12" s="15">
        <f t="shared" si="3"/>
        <v>-229050</v>
      </c>
      <c r="N12" s="6">
        <v>43983630</v>
      </c>
      <c r="O12" s="15">
        <f t="shared" si="4"/>
        <v>0</v>
      </c>
      <c r="P12" s="6">
        <v>43983630</v>
      </c>
      <c r="Q12" s="15">
        <f t="shared" si="5"/>
        <v>-215110</v>
      </c>
      <c r="R12" s="6">
        <v>43768520</v>
      </c>
      <c r="S12" s="16">
        <f t="shared" si="6"/>
        <v>-92827.890000000596</v>
      </c>
      <c r="T12" s="6">
        <v>43675692.109999999</v>
      </c>
      <c r="U12" s="16">
        <f t="shared" si="7"/>
        <v>0</v>
      </c>
      <c r="V12" s="6">
        <v>43675692.109999999</v>
      </c>
      <c r="W12" s="16">
        <f t="shared" si="8"/>
        <v>0</v>
      </c>
      <c r="X12" s="6">
        <v>43675692.109999999</v>
      </c>
      <c r="Y12" s="16">
        <f t="shared" si="9"/>
        <v>0</v>
      </c>
      <c r="Z12" s="6">
        <v>43675692.109999999</v>
      </c>
      <c r="AA12" s="16">
        <f t="shared" si="10"/>
        <v>-23806.519999995828</v>
      </c>
      <c r="AB12" s="6">
        <v>43651885.590000004</v>
      </c>
      <c r="AC12" s="16">
        <f t="shared" si="11"/>
        <v>0</v>
      </c>
      <c r="AD12" s="6">
        <v>43651885.590000004</v>
      </c>
      <c r="AE12" s="16">
        <f t="shared" si="12"/>
        <v>0</v>
      </c>
      <c r="AF12" s="6">
        <v>43651885.590000004</v>
      </c>
      <c r="AG12" s="16">
        <f t="shared" si="13"/>
        <v>0</v>
      </c>
      <c r="AH12" s="6">
        <v>43651885.590000004</v>
      </c>
      <c r="AI12" s="16">
        <f t="shared" si="14"/>
        <v>61072</v>
      </c>
      <c r="AJ12" s="6">
        <v>43712957.590000004</v>
      </c>
      <c r="AK12" s="16">
        <f t="shared" si="15"/>
        <v>0</v>
      </c>
      <c r="AL12" s="6">
        <v>43712957.590000004</v>
      </c>
      <c r="AM12" s="16">
        <f t="shared" si="16"/>
        <v>0</v>
      </c>
      <c r="AN12" s="6">
        <v>43712957.590000004</v>
      </c>
      <c r="AO12" s="16">
        <f t="shared" si="17"/>
        <v>-148900.66000000387</v>
      </c>
      <c r="AP12" s="6">
        <v>43564056.93</v>
      </c>
      <c r="AQ12" s="16">
        <f t="shared" si="18"/>
        <v>172381.52000000328</v>
      </c>
      <c r="AR12" s="6">
        <v>43736438.450000003</v>
      </c>
    </row>
    <row r="13" spans="1:44" ht="15.75" customHeight="1">
      <c r="A13" s="4"/>
      <c r="B13" s="26" t="s">
        <v>49</v>
      </c>
      <c r="C13" s="27"/>
      <c r="D13" s="5">
        <v>1</v>
      </c>
      <c r="E13" s="5">
        <v>11</v>
      </c>
      <c r="F13" s="6">
        <v>1000000</v>
      </c>
      <c r="G13" s="6">
        <f t="shared" si="0"/>
        <v>0</v>
      </c>
      <c r="H13" s="6">
        <v>1000000</v>
      </c>
      <c r="I13" s="14">
        <f t="shared" si="1"/>
        <v>0</v>
      </c>
      <c r="J13" s="6">
        <v>1000000</v>
      </c>
      <c r="K13" s="14">
        <f t="shared" si="2"/>
        <v>0</v>
      </c>
      <c r="L13" s="6">
        <v>1000000</v>
      </c>
      <c r="M13" s="15">
        <f t="shared" si="3"/>
        <v>0</v>
      </c>
      <c r="N13" s="6">
        <v>1000000</v>
      </c>
      <c r="O13" s="15">
        <f t="shared" si="4"/>
        <v>0</v>
      </c>
      <c r="P13" s="6">
        <v>1000000</v>
      </c>
      <c r="Q13" s="15">
        <f t="shared" si="5"/>
        <v>2050000</v>
      </c>
      <c r="R13" s="6">
        <v>3050000</v>
      </c>
      <c r="S13" s="16">
        <f t="shared" si="6"/>
        <v>-50000</v>
      </c>
      <c r="T13" s="6">
        <v>3000000</v>
      </c>
      <c r="U13" s="16">
        <f t="shared" si="7"/>
        <v>-163032</v>
      </c>
      <c r="V13" s="6">
        <v>2836968</v>
      </c>
      <c r="W13" s="16">
        <f t="shared" si="8"/>
        <v>0</v>
      </c>
      <c r="X13" s="6">
        <v>2836968</v>
      </c>
      <c r="Y13" s="16">
        <f t="shared" si="9"/>
        <v>0</v>
      </c>
      <c r="Z13" s="6">
        <v>2836968</v>
      </c>
      <c r="AA13" s="16">
        <f t="shared" si="10"/>
        <v>0</v>
      </c>
      <c r="AB13" s="6">
        <v>2836968</v>
      </c>
      <c r="AC13" s="16">
        <f t="shared" si="11"/>
        <v>0</v>
      </c>
      <c r="AD13" s="6">
        <v>2836968</v>
      </c>
      <c r="AE13" s="16">
        <f t="shared" si="12"/>
        <v>-318498</v>
      </c>
      <c r="AF13" s="6">
        <v>2518470</v>
      </c>
      <c r="AG13" s="16">
        <f t="shared" si="13"/>
        <v>-100000</v>
      </c>
      <c r="AH13" s="6">
        <v>2418470</v>
      </c>
      <c r="AI13" s="16">
        <f t="shared" si="14"/>
        <v>-495000</v>
      </c>
      <c r="AJ13" s="6">
        <v>1923470</v>
      </c>
      <c r="AK13" s="16">
        <f t="shared" si="15"/>
        <v>0</v>
      </c>
      <c r="AL13" s="6">
        <v>1923470</v>
      </c>
      <c r="AM13" s="16">
        <f t="shared" si="16"/>
        <v>0</v>
      </c>
      <c r="AN13" s="6">
        <v>1923470</v>
      </c>
      <c r="AO13" s="16">
        <f t="shared" si="17"/>
        <v>-202000</v>
      </c>
      <c r="AP13" s="6">
        <v>1721470</v>
      </c>
      <c r="AQ13" s="16">
        <f t="shared" si="18"/>
        <v>0</v>
      </c>
      <c r="AR13" s="6">
        <v>1721470</v>
      </c>
    </row>
    <row r="14" spans="1:44" ht="15.75" customHeight="1">
      <c r="A14" s="4"/>
      <c r="B14" s="26" t="s">
        <v>48</v>
      </c>
      <c r="C14" s="27"/>
      <c r="D14" s="5">
        <v>1</v>
      </c>
      <c r="E14" s="5">
        <v>13</v>
      </c>
      <c r="F14" s="6">
        <v>274066474.39999998</v>
      </c>
      <c r="G14" s="6">
        <f t="shared" si="0"/>
        <v>70423031.410000026</v>
      </c>
      <c r="H14" s="6">
        <v>344489505.81</v>
      </c>
      <c r="I14" s="14">
        <f t="shared" si="1"/>
        <v>-16653800</v>
      </c>
      <c r="J14" s="6">
        <v>327835705.81</v>
      </c>
      <c r="K14" s="14">
        <f t="shared" si="2"/>
        <v>-25911558.670000017</v>
      </c>
      <c r="L14" s="6">
        <v>301924147.13999999</v>
      </c>
      <c r="M14" s="15">
        <f t="shared" si="3"/>
        <v>-1097363.5500000119</v>
      </c>
      <c r="N14" s="6">
        <v>300826783.58999997</v>
      </c>
      <c r="O14" s="15">
        <f t="shared" si="4"/>
        <v>0</v>
      </c>
      <c r="P14" s="6">
        <v>300826783.58999997</v>
      </c>
      <c r="Q14" s="15">
        <f t="shared" si="5"/>
        <v>-3068968.0399999619</v>
      </c>
      <c r="R14" s="6">
        <v>297757815.55000001</v>
      </c>
      <c r="S14" s="16">
        <f t="shared" si="6"/>
        <v>4787357.8899999857</v>
      </c>
      <c r="T14" s="6">
        <v>302545173.44</v>
      </c>
      <c r="U14" s="16">
        <f t="shared" si="7"/>
        <v>-332826.30000001192</v>
      </c>
      <c r="V14" s="6">
        <v>302212347.13999999</v>
      </c>
      <c r="W14" s="16">
        <f t="shared" si="8"/>
        <v>-9803244.3999999762</v>
      </c>
      <c r="X14" s="6">
        <v>292409102.74000001</v>
      </c>
      <c r="Y14" s="16">
        <f t="shared" si="9"/>
        <v>29679133.339999974</v>
      </c>
      <c r="Z14" s="6">
        <v>322088236.07999998</v>
      </c>
      <c r="AA14" s="16">
        <f t="shared" si="10"/>
        <v>-33333526.579999983</v>
      </c>
      <c r="AB14" s="6">
        <v>288754709.5</v>
      </c>
      <c r="AC14" s="16">
        <f t="shared" si="11"/>
        <v>10828741</v>
      </c>
      <c r="AD14" s="6">
        <v>299583450.5</v>
      </c>
      <c r="AE14" s="16">
        <f t="shared" si="12"/>
        <v>-5710446</v>
      </c>
      <c r="AF14" s="6">
        <v>293873004.5</v>
      </c>
      <c r="AG14" s="16">
        <f t="shared" si="13"/>
        <v>-9993600</v>
      </c>
      <c r="AH14" s="6">
        <v>283879404.5</v>
      </c>
      <c r="AI14" s="16">
        <f t="shared" si="14"/>
        <v>20289814.899999976</v>
      </c>
      <c r="AJ14" s="6">
        <v>304169219.39999998</v>
      </c>
      <c r="AK14" s="16">
        <f t="shared" si="15"/>
        <v>0</v>
      </c>
      <c r="AL14" s="6">
        <v>304169219.39999998</v>
      </c>
      <c r="AM14" s="16">
        <f t="shared" si="16"/>
        <v>-10000000</v>
      </c>
      <c r="AN14" s="6">
        <v>294169219.39999998</v>
      </c>
      <c r="AO14" s="16">
        <f t="shared" si="17"/>
        <v>86296495.960000038</v>
      </c>
      <c r="AP14" s="6">
        <v>380465715.36000001</v>
      </c>
      <c r="AQ14" s="16">
        <f t="shared" si="18"/>
        <v>29874548.25999999</v>
      </c>
      <c r="AR14" s="6">
        <v>410340263.62</v>
      </c>
    </row>
    <row r="15" spans="1:44" ht="15.75" customHeight="1">
      <c r="A15" s="4"/>
      <c r="B15" s="26" t="s">
        <v>47</v>
      </c>
      <c r="C15" s="27"/>
      <c r="D15" s="5">
        <v>2</v>
      </c>
      <c r="E15" s="5" t="s">
        <v>0</v>
      </c>
      <c r="F15" s="6">
        <v>3066000</v>
      </c>
      <c r="G15" s="6">
        <f t="shared" si="0"/>
        <v>0</v>
      </c>
      <c r="H15" s="6">
        <v>3066000</v>
      </c>
      <c r="I15" s="14">
        <f t="shared" si="1"/>
        <v>0</v>
      </c>
      <c r="J15" s="6">
        <v>3066000</v>
      </c>
      <c r="K15" s="14">
        <f t="shared" si="2"/>
        <v>0</v>
      </c>
      <c r="L15" s="6">
        <v>3066000</v>
      </c>
      <c r="M15" s="15">
        <f t="shared" si="3"/>
        <v>0</v>
      </c>
      <c r="N15" s="6">
        <v>3066000</v>
      </c>
      <c r="O15" s="15">
        <f t="shared" si="4"/>
        <v>0</v>
      </c>
      <c r="P15" s="6">
        <v>3066000</v>
      </c>
      <c r="Q15" s="15">
        <f t="shared" si="5"/>
        <v>0</v>
      </c>
      <c r="R15" s="6">
        <v>3066000</v>
      </c>
      <c r="S15" s="16">
        <f t="shared" si="6"/>
        <v>0</v>
      </c>
      <c r="T15" s="6">
        <v>3066000</v>
      </c>
      <c r="U15" s="16">
        <f t="shared" si="7"/>
        <v>0</v>
      </c>
      <c r="V15" s="6">
        <v>3066000</v>
      </c>
      <c r="W15" s="16">
        <f t="shared" si="8"/>
        <v>0</v>
      </c>
      <c r="X15" s="6">
        <v>3066000</v>
      </c>
      <c r="Y15" s="16">
        <f t="shared" si="9"/>
        <v>0</v>
      </c>
      <c r="Z15" s="6">
        <v>3066000</v>
      </c>
      <c r="AA15" s="16">
        <f t="shared" si="10"/>
        <v>0</v>
      </c>
      <c r="AB15" s="6">
        <v>3066000</v>
      </c>
      <c r="AC15" s="16">
        <f t="shared" si="11"/>
        <v>0</v>
      </c>
      <c r="AD15" s="6">
        <v>3066000</v>
      </c>
      <c r="AE15" s="16">
        <f t="shared" si="12"/>
        <v>0</v>
      </c>
      <c r="AF15" s="6">
        <v>3066000</v>
      </c>
      <c r="AG15" s="16">
        <f t="shared" si="13"/>
        <v>0</v>
      </c>
      <c r="AH15" s="6">
        <v>3066000</v>
      </c>
      <c r="AI15" s="16">
        <f t="shared" si="14"/>
        <v>191600</v>
      </c>
      <c r="AJ15" s="6">
        <v>3257600</v>
      </c>
      <c r="AK15" s="16">
        <f t="shared" si="15"/>
        <v>0</v>
      </c>
      <c r="AL15" s="6">
        <v>3257600</v>
      </c>
      <c r="AM15" s="16">
        <f t="shared" si="16"/>
        <v>0</v>
      </c>
      <c r="AN15" s="6">
        <v>3257600</v>
      </c>
      <c r="AO15" s="16">
        <f t="shared" si="17"/>
        <v>0</v>
      </c>
      <c r="AP15" s="6">
        <v>3257600</v>
      </c>
      <c r="AQ15" s="16">
        <f t="shared" si="18"/>
        <v>0</v>
      </c>
      <c r="AR15" s="6">
        <v>3257600</v>
      </c>
    </row>
    <row r="16" spans="1:44" ht="15.75" customHeight="1">
      <c r="A16" s="4"/>
      <c r="B16" s="26" t="s">
        <v>46</v>
      </c>
      <c r="C16" s="27"/>
      <c r="D16" s="5">
        <v>2</v>
      </c>
      <c r="E16" s="5">
        <v>3</v>
      </c>
      <c r="F16" s="6">
        <v>3066000</v>
      </c>
      <c r="G16" s="6">
        <f t="shared" si="0"/>
        <v>0</v>
      </c>
      <c r="H16" s="6">
        <v>3066000</v>
      </c>
      <c r="I16" s="14">
        <f t="shared" si="1"/>
        <v>0</v>
      </c>
      <c r="J16" s="6">
        <v>3066000</v>
      </c>
      <c r="K16" s="14">
        <f t="shared" si="2"/>
        <v>0</v>
      </c>
      <c r="L16" s="6">
        <v>3066000</v>
      </c>
      <c r="M16" s="15">
        <f t="shared" si="3"/>
        <v>0</v>
      </c>
      <c r="N16" s="6">
        <v>3066000</v>
      </c>
      <c r="O16" s="15">
        <f t="shared" si="4"/>
        <v>0</v>
      </c>
      <c r="P16" s="6">
        <v>3066000</v>
      </c>
      <c r="Q16" s="15">
        <f t="shared" si="5"/>
        <v>0</v>
      </c>
      <c r="R16" s="6">
        <v>3066000</v>
      </c>
      <c r="S16" s="16">
        <f t="shared" si="6"/>
        <v>0</v>
      </c>
      <c r="T16" s="6">
        <v>3066000</v>
      </c>
      <c r="U16" s="16">
        <f t="shared" si="7"/>
        <v>0</v>
      </c>
      <c r="V16" s="6">
        <v>3066000</v>
      </c>
      <c r="W16" s="16">
        <f t="shared" si="8"/>
        <v>0</v>
      </c>
      <c r="X16" s="6">
        <v>3066000</v>
      </c>
      <c r="Y16" s="16">
        <f t="shared" si="9"/>
        <v>0</v>
      </c>
      <c r="Z16" s="6">
        <v>3066000</v>
      </c>
      <c r="AA16" s="16">
        <f t="shared" si="10"/>
        <v>0</v>
      </c>
      <c r="AB16" s="6">
        <v>3066000</v>
      </c>
      <c r="AC16" s="16">
        <f t="shared" si="11"/>
        <v>0</v>
      </c>
      <c r="AD16" s="6">
        <v>3066000</v>
      </c>
      <c r="AE16" s="16">
        <f t="shared" si="12"/>
        <v>0</v>
      </c>
      <c r="AF16" s="6">
        <v>3066000</v>
      </c>
      <c r="AG16" s="16">
        <f t="shared" si="13"/>
        <v>0</v>
      </c>
      <c r="AH16" s="6">
        <v>3066000</v>
      </c>
      <c r="AI16" s="16">
        <f t="shared" si="14"/>
        <v>191600</v>
      </c>
      <c r="AJ16" s="6">
        <v>3257600</v>
      </c>
      <c r="AK16" s="16">
        <f t="shared" si="15"/>
        <v>0</v>
      </c>
      <c r="AL16" s="6">
        <v>3257600</v>
      </c>
      <c r="AM16" s="16">
        <f t="shared" si="16"/>
        <v>0</v>
      </c>
      <c r="AN16" s="6">
        <v>3257600</v>
      </c>
      <c r="AO16" s="16">
        <f t="shared" si="17"/>
        <v>0</v>
      </c>
      <c r="AP16" s="6">
        <v>3257600</v>
      </c>
      <c r="AQ16" s="16">
        <f t="shared" si="18"/>
        <v>0</v>
      </c>
      <c r="AR16" s="6">
        <v>3257600</v>
      </c>
    </row>
    <row r="17" spans="1:44" ht="20.65" customHeight="1">
      <c r="A17" s="4"/>
      <c r="B17" s="26" t="s">
        <v>45</v>
      </c>
      <c r="C17" s="27"/>
      <c r="D17" s="5">
        <v>3</v>
      </c>
      <c r="E17" s="5" t="s">
        <v>0</v>
      </c>
      <c r="F17" s="6">
        <v>5151550</v>
      </c>
      <c r="G17" s="6">
        <f t="shared" si="0"/>
        <v>46000000</v>
      </c>
      <c r="H17" s="6">
        <v>51151550</v>
      </c>
      <c r="I17" s="14">
        <f t="shared" si="1"/>
        <v>13200000</v>
      </c>
      <c r="J17" s="6">
        <v>64351550</v>
      </c>
      <c r="K17" s="14">
        <f t="shared" si="2"/>
        <v>290000</v>
      </c>
      <c r="L17" s="6">
        <v>64641550</v>
      </c>
      <c r="M17" s="15">
        <f t="shared" si="3"/>
        <v>17000037.5</v>
      </c>
      <c r="N17" s="6">
        <v>81641587.5</v>
      </c>
      <c r="O17" s="15">
        <f t="shared" si="4"/>
        <v>0</v>
      </c>
      <c r="P17" s="6">
        <v>81641587.5</v>
      </c>
      <c r="Q17" s="15">
        <f t="shared" si="5"/>
        <v>-5325827.549999997</v>
      </c>
      <c r="R17" s="6">
        <v>76315759.950000003</v>
      </c>
      <c r="S17" s="16">
        <f t="shared" si="6"/>
        <v>-2385796</v>
      </c>
      <c r="T17" s="6">
        <v>73929963.950000003</v>
      </c>
      <c r="U17" s="16">
        <f t="shared" si="7"/>
        <v>3454974</v>
      </c>
      <c r="V17" s="6">
        <v>77384937.950000003</v>
      </c>
      <c r="W17" s="16">
        <f t="shared" si="8"/>
        <v>5472000</v>
      </c>
      <c r="X17" s="6">
        <v>82856937.950000003</v>
      </c>
      <c r="Y17" s="16">
        <f t="shared" si="9"/>
        <v>0</v>
      </c>
      <c r="Z17" s="6">
        <v>82856937.950000003</v>
      </c>
      <c r="AA17" s="16">
        <f t="shared" si="10"/>
        <v>-1297906</v>
      </c>
      <c r="AB17" s="6">
        <v>81559031.950000003</v>
      </c>
      <c r="AC17" s="16">
        <f t="shared" si="11"/>
        <v>0</v>
      </c>
      <c r="AD17" s="6">
        <v>81559031.950000003</v>
      </c>
      <c r="AE17" s="16">
        <f t="shared" si="12"/>
        <v>5000000</v>
      </c>
      <c r="AF17" s="6">
        <v>86559031.950000003</v>
      </c>
      <c r="AG17" s="16">
        <f t="shared" si="13"/>
        <v>0</v>
      </c>
      <c r="AH17" s="6">
        <v>86559031.950000003</v>
      </c>
      <c r="AI17" s="16">
        <f t="shared" si="14"/>
        <v>-1337964</v>
      </c>
      <c r="AJ17" s="6">
        <v>85221067.950000003</v>
      </c>
      <c r="AK17" s="16">
        <f t="shared" si="15"/>
        <v>0</v>
      </c>
      <c r="AL17" s="6">
        <v>85221067.950000003</v>
      </c>
      <c r="AM17" s="16">
        <f t="shared" si="16"/>
        <v>0</v>
      </c>
      <c r="AN17" s="6">
        <v>85221067.950000003</v>
      </c>
      <c r="AO17" s="16">
        <f t="shared" si="17"/>
        <v>431905</v>
      </c>
      <c r="AP17" s="6">
        <v>85652972.950000003</v>
      </c>
      <c r="AQ17" s="16">
        <f t="shared" si="18"/>
        <v>92380.009999990463</v>
      </c>
      <c r="AR17" s="6">
        <v>85745352.959999993</v>
      </c>
    </row>
    <row r="18" spans="1:44" ht="15.75" customHeight="1">
      <c r="A18" s="4"/>
      <c r="B18" s="26" t="s">
        <v>44</v>
      </c>
      <c r="C18" s="27"/>
      <c r="D18" s="5">
        <v>3</v>
      </c>
      <c r="E18" s="5">
        <v>4</v>
      </c>
      <c r="F18" s="6">
        <v>4537900</v>
      </c>
      <c r="G18" s="6">
        <f t="shared" si="0"/>
        <v>0</v>
      </c>
      <c r="H18" s="6">
        <v>4537900</v>
      </c>
      <c r="I18" s="14">
        <f t="shared" si="1"/>
        <v>0</v>
      </c>
      <c r="J18" s="6">
        <v>4537900</v>
      </c>
      <c r="K18" s="14">
        <f t="shared" si="2"/>
        <v>0</v>
      </c>
      <c r="L18" s="6">
        <v>4537900</v>
      </c>
      <c r="M18" s="15">
        <f t="shared" si="3"/>
        <v>0</v>
      </c>
      <c r="N18" s="6">
        <v>4537900</v>
      </c>
      <c r="O18" s="15">
        <f t="shared" si="4"/>
        <v>0</v>
      </c>
      <c r="P18" s="6">
        <v>4537900</v>
      </c>
      <c r="Q18" s="15">
        <f t="shared" si="5"/>
        <v>0</v>
      </c>
      <c r="R18" s="6">
        <v>4537900</v>
      </c>
      <c r="S18" s="16">
        <f t="shared" si="6"/>
        <v>0</v>
      </c>
      <c r="T18" s="6">
        <v>4537900</v>
      </c>
      <c r="U18" s="16">
        <f t="shared" si="7"/>
        <v>845300</v>
      </c>
      <c r="V18" s="6">
        <v>5383200</v>
      </c>
      <c r="W18" s="16">
        <f t="shared" si="8"/>
        <v>0</v>
      </c>
      <c r="X18" s="6">
        <v>5383200</v>
      </c>
      <c r="Y18" s="16">
        <f t="shared" si="9"/>
        <v>0</v>
      </c>
      <c r="Z18" s="6">
        <v>5383200</v>
      </c>
      <c r="AA18" s="16">
        <f t="shared" si="10"/>
        <v>0</v>
      </c>
      <c r="AB18" s="6">
        <v>5383200</v>
      </c>
      <c r="AC18" s="16">
        <f t="shared" si="11"/>
        <v>0</v>
      </c>
      <c r="AD18" s="6">
        <v>5383200</v>
      </c>
      <c r="AE18" s="16">
        <f t="shared" si="12"/>
        <v>0</v>
      </c>
      <c r="AF18" s="6">
        <v>5383200</v>
      </c>
      <c r="AG18" s="16">
        <f t="shared" si="13"/>
        <v>0</v>
      </c>
      <c r="AH18" s="6">
        <v>5383200</v>
      </c>
      <c r="AI18" s="16">
        <f t="shared" si="14"/>
        <v>0</v>
      </c>
      <c r="AJ18" s="6">
        <v>5383200</v>
      </c>
      <c r="AK18" s="16">
        <f t="shared" si="15"/>
        <v>0</v>
      </c>
      <c r="AL18" s="6">
        <v>5383200</v>
      </c>
      <c r="AM18" s="16">
        <f t="shared" si="16"/>
        <v>0</v>
      </c>
      <c r="AN18" s="6">
        <v>5383200</v>
      </c>
      <c r="AO18" s="16">
        <f t="shared" si="17"/>
        <v>311700</v>
      </c>
      <c r="AP18" s="6">
        <v>5694900</v>
      </c>
      <c r="AQ18" s="16">
        <f t="shared" si="18"/>
        <v>0</v>
      </c>
      <c r="AR18" s="6">
        <v>5694900</v>
      </c>
    </row>
    <row r="19" spans="1:44" ht="20.65" customHeight="1">
      <c r="A19" s="4"/>
      <c r="B19" s="26" t="s">
        <v>59</v>
      </c>
      <c r="C19" s="27"/>
      <c r="D19" s="5">
        <v>3</v>
      </c>
      <c r="E19" s="5">
        <v>9</v>
      </c>
      <c r="F19" s="6"/>
      <c r="G19" s="6">
        <f t="shared" si="0"/>
        <v>46000000</v>
      </c>
      <c r="H19" s="6">
        <v>46000000</v>
      </c>
      <c r="I19" s="14">
        <f t="shared" si="1"/>
        <v>13200000</v>
      </c>
      <c r="J19" s="6">
        <v>59200000</v>
      </c>
      <c r="K19" s="14">
        <f t="shared" si="2"/>
        <v>290000</v>
      </c>
      <c r="L19" s="6">
        <v>59490000</v>
      </c>
      <c r="M19" s="15">
        <f t="shared" si="3"/>
        <v>17000000</v>
      </c>
      <c r="N19" s="6">
        <v>76490000</v>
      </c>
      <c r="O19" s="15">
        <f t="shared" si="4"/>
        <v>0</v>
      </c>
      <c r="P19" s="6">
        <v>76490000</v>
      </c>
      <c r="Q19" s="15">
        <f t="shared" si="5"/>
        <v>-11999177.549999997</v>
      </c>
      <c r="R19" s="6">
        <v>64490822.450000003</v>
      </c>
      <c r="S19" s="16">
        <f t="shared" si="6"/>
        <v>0</v>
      </c>
      <c r="T19" s="6">
        <v>64490822.450000003</v>
      </c>
      <c r="U19" s="16">
        <f t="shared" si="7"/>
        <v>3648000</v>
      </c>
      <c r="V19" s="6">
        <v>68138822.450000003</v>
      </c>
      <c r="W19" s="16">
        <f t="shared" si="8"/>
        <v>5472000</v>
      </c>
      <c r="X19" s="6">
        <v>73610822.450000003</v>
      </c>
      <c r="Y19" s="16">
        <f t="shared" si="9"/>
        <v>0</v>
      </c>
      <c r="Z19" s="6">
        <v>73610822.450000003</v>
      </c>
      <c r="AA19" s="16">
        <f t="shared" si="10"/>
        <v>0</v>
      </c>
      <c r="AB19" s="6">
        <v>73610822.450000003</v>
      </c>
      <c r="AC19" s="16">
        <f t="shared" si="11"/>
        <v>0</v>
      </c>
      <c r="AD19" s="6">
        <v>73610822.450000003</v>
      </c>
      <c r="AE19" s="16">
        <f t="shared" si="12"/>
        <v>5000000</v>
      </c>
      <c r="AF19" s="6">
        <v>78610822.450000003</v>
      </c>
      <c r="AG19" s="16">
        <f t="shared" si="13"/>
        <v>0</v>
      </c>
      <c r="AH19" s="6">
        <v>78610822.450000003</v>
      </c>
      <c r="AI19" s="16">
        <f t="shared" si="14"/>
        <v>0</v>
      </c>
      <c r="AJ19" s="6">
        <v>78610822.450000003</v>
      </c>
      <c r="AK19" s="16">
        <f t="shared" si="15"/>
        <v>0</v>
      </c>
      <c r="AL19" s="6">
        <v>78610822.450000003</v>
      </c>
      <c r="AM19" s="16">
        <f t="shared" si="16"/>
        <v>0</v>
      </c>
      <c r="AN19" s="6">
        <v>78610822.450000003</v>
      </c>
      <c r="AO19" s="16">
        <f t="shared" si="17"/>
        <v>-290000</v>
      </c>
      <c r="AP19" s="6">
        <v>78320822.450000003</v>
      </c>
      <c r="AQ19" s="16">
        <f t="shared" si="18"/>
        <v>-217119.99000000954</v>
      </c>
      <c r="AR19" s="6">
        <v>78103702.459999993</v>
      </c>
    </row>
    <row r="20" spans="1:44" ht="20.65" customHeight="1">
      <c r="A20" s="4"/>
      <c r="B20" s="26" t="s">
        <v>43</v>
      </c>
      <c r="C20" s="27"/>
      <c r="D20" s="5">
        <v>3</v>
      </c>
      <c r="E20" s="5">
        <v>14</v>
      </c>
      <c r="F20" s="6">
        <v>613650</v>
      </c>
      <c r="G20" s="6">
        <f t="shared" si="0"/>
        <v>0</v>
      </c>
      <c r="H20" s="6">
        <v>613650</v>
      </c>
      <c r="I20" s="14">
        <f t="shared" si="1"/>
        <v>0</v>
      </c>
      <c r="J20" s="6">
        <v>613650</v>
      </c>
      <c r="K20" s="14">
        <f t="shared" si="2"/>
        <v>0</v>
      </c>
      <c r="L20" s="6">
        <v>613650</v>
      </c>
      <c r="M20" s="15">
        <f t="shared" si="3"/>
        <v>37.5</v>
      </c>
      <c r="N20" s="6">
        <v>613687.5</v>
      </c>
      <c r="O20" s="15">
        <f t="shared" si="4"/>
        <v>0</v>
      </c>
      <c r="P20" s="6">
        <v>613687.5</v>
      </c>
      <c r="Q20" s="15">
        <f t="shared" si="5"/>
        <v>6673350</v>
      </c>
      <c r="R20" s="6">
        <v>7287037.5</v>
      </c>
      <c r="S20" s="16">
        <f t="shared" si="6"/>
        <v>-2385796</v>
      </c>
      <c r="T20" s="6">
        <v>4901241.5</v>
      </c>
      <c r="U20" s="16">
        <f t="shared" si="7"/>
        <v>-1038326</v>
      </c>
      <c r="V20" s="6">
        <v>3862915.5</v>
      </c>
      <c r="W20" s="16">
        <f t="shared" si="8"/>
        <v>0</v>
      </c>
      <c r="X20" s="6">
        <v>3862915.5</v>
      </c>
      <c r="Y20" s="16">
        <f t="shared" si="9"/>
        <v>0</v>
      </c>
      <c r="Z20" s="6">
        <v>3862915.5</v>
      </c>
      <c r="AA20" s="16">
        <f t="shared" si="10"/>
        <v>-1297906</v>
      </c>
      <c r="AB20" s="6">
        <v>2565009.5</v>
      </c>
      <c r="AC20" s="16">
        <f t="shared" si="11"/>
        <v>0</v>
      </c>
      <c r="AD20" s="6">
        <v>2565009.5</v>
      </c>
      <c r="AE20" s="16">
        <f t="shared" si="12"/>
        <v>0</v>
      </c>
      <c r="AF20" s="6">
        <v>2565009.5</v>
      </c>
      <c r="AG20" s="16">
        <f t="shared" si="13"/>
        <v>0</v>
      </c>
      <c r="AH20" s="6">
        <v>2565009.5</v>
      </c>
      <c r="AI20" s="16">
        <f t="shared" si="14"/>
        <v>-1337964</v>
      </c>
      <c r="AJ20" s="6">
        <v>1227045.5</v>
      </c>
      <c r="AK20" s="16">
        <f t="shared" si="15"/>
        <v>0</v>
      </c>
      <c r="AL20" s="6">
        <v>1227045.5</v>
      </c>
      <c r="AM20" s="16">
        <f t="shared" si="16"/>
        <v>0</v>
      </c>
      <c r="AN20" s="6">
        <v>1227045.5</v>
      </c>
      <c r="AO20" s="16">
        <f t="shared" si="17"/>
        <v>410205</v>
      </c>
      <c r="AP20" s="6">
        <v>1637250.5</v>
      </c>
      <c r="AQ20" s="16">
        <f t="shared" si="18"/>
        <v>309500</v>
      </c>
      <c r="AR20" s="6">
        <v>1946750.5</v>
      </c>
    </row>
    <row r="21" spans="1:44" ht="15.75" customHeight="1">
      <c r="A21" s="4"/>
      <c r="B21" s="26" t="s">
        <v>42</v>
      </c>
      <c r="C21" s="27"/>
      <c r="D21" s="5">
        <v>4</v>
      </c>
      <c r="E21" s="5" t="s">
        <v>0</v>
      </c>
      <c r="F21" s="6">
        <v>340181563.19999999</v>
      </c>
      <c r="G21" s="6">
        <f t="shared" si="0"/>
        <v>33690260.660000026</v>
      </c>
      <c r="H21" s="6">
        <v>373871823.86000001</v>
      </c>
      <c r="I21" s="14">
        <f t="shared" si="1"/>
        <v>0</v>
      </c>
      <c r="J21" s="6">
        <v>373871823.86000001</v>
      </c>
      <c r="K21" s="14">
        <f t="shared" si="2"/>
        <v>4549408.6699999571</v>
      </c>
      <c r="L21" s="6">
        <v>378421232.52999997</v>
      </c>
      <c r="M21" s="15">
        <f t="shared" si="3"/>
        <v>11151297.300000012</v>
      </c>
      <c r="N21" s="6">
        <v>389572529.82999998</v>
      </c>
      <c r="O21" s="15">
        <f t="shared" si="4"/>
        <v>0</v>
      </c>
      <c r="P21" s="6">
        <v>389572529.82999998</v>
      </c>
      <c r="Q21" s="15">
        <f t="shared" si="5"/>
        <v>215110</v>
      </c>
      <c r="R21" s="6">
        <v>389787639.82999998</v>
      </c>
      <c r="S21" s="16">
        <f t="shared" si="6"/>
        <v>22282136.99000001</v>
      </c>
      <c r="T21" s="6">
        <v>412069776.81999999</v>
      </c>
      <c r="U21" s="16">
        <f t="shared" si="7"/>
        <v>795609.81999999285</v>
      </c>
      <c r="V21" s="6">
        <v>412865386.63999999</v>
      </c>
      <c r="W21" s="16">
        <f t="shared" si="8"/>
        <v>8242251.780000031</v>
      </c>
      <c r="X21" s="6">
        <v>421107638.42000002</v>
      </c>
      <c r="Y21" s="16">
        <f t="shared" si="9"/>
        <v>37700</v>
      </c>
      <c r="Z21" s="6">
        <v>421145338.42000002</v>
      </c>
      <c r="AA21" s="16">
        <f t="shared" si="10"/>
        <v>9772724.5899999738</v>
      </c>
      <c r="AB21" s="6">
        <v>430918063.00999999</v>
      </c>
      <c r="AC21" s="16">
        <f t="shared" si="11"/>
        <v>14214621</v>
      </c>
      <c r="AD21" s="6">
        <v>445132684.00999999</v>
      </c>
      <c r="AE21" s="16">
        <f t="shared" si="12"/>
        <v>27314444</v>
      </c>
      <c r="AF21" s="6">
        <v>472447128.00999999</v>
      </c>
      <c r="AG21" s="16">
        <f t="shared" si="13"/>
        <v>5000000</v>
      </c>
      <c r="AH21" s="6">
        <v>477447128.00999999</v>
      </c>
      <c r="AI21" s="16">
        <f t="shared" si="14"/>
        <v>43729289.670000017</v>
      </c>
      <c r="AJ21" s="6">
        <v>521176417.68000001</v>
      </c>
      <c r="AK21" s="16">
        <f t="shared" si="15"/>
        <v>0</v>
      </c>
      <c r="AL21" s="6">
        <v>521176417.68000001</v>
      </c>
      <c r="AM21" s="16">
        <f t="shared" si="16"/>
        <v>0</v>
      </c>
      <c r="AN21" s="6">
        <v>521176417.68000001</v>
      </c>
      <c r="AO21" s="16">
        <f t="shared" si="17"/>
        <v>-9347430.6999999881</v>
      </c>
      <c r="AP21" s="6">
        <v>511828986.98000002</v>
      </c>
      <c r="AQ21" s="16">
        <f t="shared" si="18"/>
        <v>-4128696.7400000095</v>
      </c>
      <c r="AR21" s="6">
        <v>507700290.24000001</v>
      </c>
    </row>
    <row r="22" spans="1:44" ht="15.75" customHeight="1">
      <c r="A22" s="4"/>
      <c r="B22" s="26" t="s">
        <v>41</v>
      </c>
      <c r="C22" s="27"/>
      <c r="D22" s="5">
        <v>4</v>
      </c>
      <c r="E22" s="5">
        <v>1</v>
      </c>
      <c r="F22" s="6">
        <v>10331100</v>
      </c>
      <c r="G22" s="6">
        <f t="shared" si="0"/>
        <v>0</v>
      </c>
      <c r="H22" s="6">
        <v>10331100</v>
      </c>
      <c r="I22" s="14">
        <f t="shared" si="1"/>
        <v>0</v>
      </c>
      <c r="J22" s="6">
        <v>10331100</v>
      </c>
      <c r="K22" s="14">
        <f t="shared" si="2"/>
        <v>0</v>
      </c>
      <c r="L22" s="6">
        <v>10331100</v>
      </c>
      <c r="M22" s="15">
        <f t="shared" si="3"/>
        <v>1591134.1400000006</v>
      </c>
      <c r="N22" s="6">
        <v>11922234.140000001</v>
      </c>
      <c r="O22" s="15">
        <f t="shared" si="4"/>
        <v>0</v>
      </c>
      <c r="P22" s="6">
        <v>11922234.140000001</v>
      </c>
      <c r="Q22" s="15">
        <f t="shared" si="5"/>
        <v>0</v>
      </c>
      <c r="R22" s="6">
        <v>11922234.140000001</v>
      </c>
      <c r="S22" s="16">
        <f t="shared" si="6"/>
        <v>20433436.989999998</v>
      </c>
      <c r="T22" s="6">
        <v>32355671.129999999</v>
      </c>
      <c r="U22" s="16">
        <f t="shared" si="7"/>
        <v>-3708288.1999999993</v>
      </c>
      <c r="V22" s="6">
        <v>28647382.93</v>
      </c>
      <c r="W22" s="16">
        <f t="shared" si="8"/>
        <v>0</v>
      </c>
      <c r="X22" s="6">
        <v>28647382.93</v>
      </c>
      <c r="Y22" s="16">
        <f t="shared" si="9"/>
        <v>0</v>
      </c>
      <c r="Z22" s="6">
        <v>28647382.93</v>
      </c>
      <c r="AA22" s="16">
        <f t="shared" si="10"/>
        <v>-623326.96000000089</v>
      </c>
      <c r="AB22" s="6">
        <v>28024055.969999999</v>
      </c>
      <c r="AC22" s="16">
        <f t="shared" si="11"/>
        <v>0</v>
      </c>
      <c r="AD22" s="6">
        <v>28024055.969999999</v>
      </c>
      <c r="AE22" s="16">
        <f t="shared" si="12"/>
        <v>0</v>
      </c>
      <c r="AF22" s="6">
        <v>28024055.969999999</v>
      </c>
      <c r="AG22" s="16">
        <f t="shared" si="13"/>
        <v>0</v>
      </c>
      <c r="AH22" s="6">
        <v>28024055.969999999</v>
      </c>
      <c r="AI22" s="16">
        <f t="shared" si="14"/>
        <v>0</v>
      </c>
      <c r="AJ22" s="6">
        <v>28024055.969999999</v>
      </c>
      <c r="AK22" s="16">
        <f t="shared" si="15"/>
        <v>0</v>
      </c>
      <c r="AL22" s="6">
        <v>28024055.969999999</v>
      </c>
      <c r="AM22" s="16">
        <f t="shared" si="16"/>
        <v>0</v>
      </c>
      <c r="AN22" s="6">
        <v>28024055.969999999</v>
      </c>
      <c r="AO22" s="16">
        <f t="shared" si="17"/>
        <v>-10088134.07</v>
      </c>
      <c r="AP22" s="6">
        <v>17935921.899999999</v>
      </c>
      <c r="AQ22" s="16">
        <f t="shared" si="18"/>
        <v>-1540878.1199999992</v>
      </c>
      <c r="AR22" s="6">
        <v>16395043.779999999</v>
      </c>
    </row>
    <row r="23" spans="1:44" ht="15.75" customHeight="1">
      <c r="A23" s="4"/>
      <c r="B23" s="26" t="s">
        <v>40</v>
      </c>
      <c r="C23" s="27"/>
      <c r="D23" s="5">
        <v>4</v>
      </c>
      <c r="E23" s="5">
        <v>5</v>
      </c>
      <c r="F23" s="6">
        <v>31251000</v>
      </c>
      <c r="G23" s="6">
        <f t="shared" si="0"/>
        <v>0</v>
      </c>
      <c r="H23" s="6">
        <v>31251000</v>
      </c>
      <c r="I23" s="14">
        <f t="shared" si="1"/>
        <v>0</v>
      </c>
      <c r="J23" s="6">
        <v>31251000</v>
      </c>
      <c r="K23" s="14">
        <f t="shared" si="2"/>
        <v>0</v>
      </c>
      <c r="L23" s="6">
        <v>31251000</v>
      </c>
      <c r="M23" s="15">
        <f t="shared" si="3"/>
        <v>0</v>
      </c>
      <c r="N23" s="6">
        <v>31251000</v>
      </c>
      <c r="O23" s="15">
        <f t="shared" si="4"/>
        <v>0</v>
      </c>
      <c r="P23" s="6">
        <v>31251000</v>
      </c>
      <c r="Q23" s="15">
        <f t="shared" si="5"/>
        <v>0</v>
      </c>
      <c r="R23" s="6">
        <v>31251000</v>
      </c>
      <c r="S23" s="16">
        <f t="shared" si="6"/>
        <v>0</v>
      </c>
      <c r="T23" s="6">
        <v>31251000</v>
      </c>
      <c r="U23" s="16">
        <f t="shared" si="7"/>
        <v>0</v>
      </c>
      <c r="V23" s="6">
        <v>31251000</v>
      </c>
      <c r="W23" s="16">
        <f t="shared" si="8"/>
        <v>0</v>
      </c>
      <c r="X23" s="6">
        <v>31251000</v>
      </c>
      <c r="Y23" s="16">
        <f t="shared" si="9"/>
        <v>0</v>
      </c>
      <c r="Z23" s="6">
        <v>31251000</v>
      </c>
      <c r="AA23" s="16">
        <f t="shared" si="10"/>
        <v>0</v>
      </c>
      <c r="AB23" s="6">
        <v>31251000</v>
      </c>
      <c r="AC23" s="16">
        <f t="shared" si="11"/>
        <v>0</v>
      </c>
      <c r="AD23" s="6">
        <v>31251000</v>
      </c>
      <c r="AE23" s="16">
        <f t="shared" si="12"/>
        <v>0</v>
      </c>
      <c r="AF23" s="6">
        <v>31251000</v>
      </c>
      <c r="AG23" s="16">
        <f t="shared" si="13"/>
        <v>0</v>
      </c>
      <c r="AH23" s="6">
        <v>31251000</v>
      </c>
      <c r="AI23" s="16">
        <f t="shared" si="14"/>
        <v>12332600</v>
      </c>
      <c r="AJ23" s="6">
        <v>43583600</v>
      </c>
      <c r="AK23" s="16">
        <f t="shared" si="15"/>
        <v>0</v>
      </c>
      <c r="AL23" s="6">
        <v>43583600</v>
      </c>
      <c r="AM23" s="16">
        <f t="shared" si="16"/>
        <v>0</v>
      </c>
      <c r="AN23" s="6">
        <v>43583600</v>
      </c>
      <c r="AO23" s="16">
        <f t="shared" si="17"/>
        <v>-160946.75999999791</v>
      </c>
      <c r="AP23" s="6">
        <v>43422653.240000002</v>
      </c>
      <c r="AQ23" s="16">
        <f t="shared" si="18"/>
        <v>-576600</v>
      </c>
      <c r="AR23" s="6">
        <v>42846053.240000002</v>
      </c>
    </row>
    <row r="24" spans="1:44" ht="15.75" customHeight="1">
      <c r="A24" s="4"/>
      <c r="B24" s="26" t="s">
        <v>39</v>
      </c>
      <c r="C24" s="27"/>
      <c r="D24" s="5">
        <v>4</v>
      </c>
      <c r="E24" s="5">
        <v>8</v>
      </c>
      <c r="F24" s="6">
        <v>90953940</v>
      </c>
      <c r="G24" s="6">
        <f t="shared" si="0"/>
        <v>0</v>
      </c>
      <c r="H24" s="6">
        <v>90953940</v>
      </c>
      <c r="I24" s="14">
        <f t="shared" si="1"/>
        <v>0</v>
      </c>
      <c r="J24" s="6">
        <v>90953940</v>
      </c>
      <c r="K24" s="14">
        <f t="shared" si="2"/>
        <v>0</v>
      </c>
      <c r="L24" s="6">
        <v>90953940</v>
      </c>
      <c r="M24" s="15">
        <f t="shared" si="3"/>
        <v>0</v>
      </c>
      <c r="N24" s="6">
        <v>90953940</v>
      </c>
      <c r="O24" s="15">
        <f t="shared" si="4"/>
        <v>0</v>
      </c>
      <c r="P24" s="6">
        <v>90953940</v>
      </c>
      <c r="Q24" s="15">
        <f t="shared" si="5"/>
        <v>0</v>
      </c>
      <c r="R24" s="6">
        <v>90953940</v>
      </c>
      <c r="S24" s="16">
        <f t="shared" si="6"/>
        <v>1183600</v>
      </c>
      <c r="T24" s="6">
        <v>92137540</v>
      </c>
      <c r="U24" s="16">
        <f t="shared" si="7"/>
        <v>0</v>
      </c>
      <c r="V24" s="6">
        <v>92137540</v>
      </c>
      <c r="W24" s="16">
        <f t="shared" si="8"/>
        <v>0</v>
      </c>
      <c r="X24" s="6">
        <v>92137540</v>
      </c>
      <c r="Y24" s="16">
        <f t="shared" si="9"/>
        <v>0</v>
      </c>
      <c r="Z24" s="6">
        <v>92137540</v>
      </c>
      <c r="AA24" s="16">
        <f t="shared" si="10"/>
        <v>-2560000</v>
      </c>
      <c r="AB24" s="6">
        <v>89577540</v>
      </c>
      <c r="AC24" s="16">
        <f t="shared" si="11"/>
        <v>0</v>
      </c>
      <c r="AD24" s="6">
        <v>89577540</v>
      </c>
      <c r="AE24" s="16">
        <f t="shared" si="12"/>
        <v>18000000</v>
      </c>
      <c r="AF24" s="6">
        <v>107577540</v>
      </c>
      <c r="AG24" s="16">
        <f t="shared" si="13"/>
        <v>0</v>
      </c>
      <c r="AH24" s="6">
        <v>107577540</v>
      </c>
      <c r="AI24" s="16">
        <f t="shared" si="14"/>
        <v>2211491.4800000042</v>
      </c>
      <c r="AJ24" s="6">
        <v>109789031.48</v>
      </c>
      <c r="AK24" s="16">
        <f t="shared" si="15"/>
        <v>0</v>
      </c>
      <c r="AL24" s="6">
        <v>109789031.48</v>
      </c>
      <c r="AM24" s="16">
        <f t="shared" si="16"/>
        <v>0</v>
      </c>
      <c r="AN24" s="6">
        <v>109789031.48</v>
      </c>
      <c r="AO24" s="16">
        <f t="shared" si="17"/>
        <v>516952.22999998927</v>
      </c>
      <c r="AP24" s="6">
        <v>110305983.70999999</v>
      </c>
      <c r="AQ24" s="16">
        <f t="shared" si="18"/>
        <v>0</v>
      </c>
      <c r="AR24" s="6">
        <v>110305983.70999999</v>
      </c>
    </row>
    <row r="25" spans="1:44" ht="15.75" customHeight="1">
      <c r="A25" s="4"/>
      <c r="B25" s="26" t="s">
        <v>38</v>
      </c>
      <c r="C25" s="27"/>
      <c r="D25" s="5">
        <v>4</v>
      </c>
      <c r="E25" s="5">
        <v>9</v>
      </c>
      <c r="F25" s="6">
        <v>159970334.94999999</v>
      </c>
      <c r="G25" s="6">
        <f t="shared" si="0"/>
        <v>32633118.550000012</v>
      </c>
      <c r="H25" s="6">
        <v>192603453.5</v>
      </c>
      <c r="I25" s="14">
        <f t="shared" si="1"/>
        <v>0</v>
      </c>
      <c r="J25" s="6">
        <v>192603453.5</v>
      </c>
      <c r="K25" s="14">
        <f t="shared" si="2"/>
        <v>4500000</v>
      </c>
      <c r="L25" s="6">
        <v>197103453.5</v>
      </c>
      <c r="M25" s="15">
        <f t="shared" si="3"/>
        <v>8908906.4900000095</v>
      </c>
      <c r="N25" s="6">
        <v>206012359.99000001</v>
      </c>
      <c r="O25" s="15">
        <f t="shared" si="4"/>
        <v>0</v>
      </c>
      <c r="P25" s="6">
        <v>206012359.99000001</v>
      </c>
      <c r="Q25" s="15">
        <f t="shared" si="5"/>
        <v>0</v>
      </c>
      <c r="R25" s="6">
        <v>206012359.99000001</v>
      </c>
      <c r="S25" s="16">
        <f t="shared" si="6"/>
        <v>0</v>
      </c>
      <c r="T25" s="6">
        <v>206012359.99000001</v>
      </c>
      <c r="U25" s="16">
        <f t="shared" si="7"/>
        <v>4600000</v>
      </c>
      <c r="V25" s="6">
        <v>210612359.99000001</v>
      </c>
      <c r="W25" s="16">
        <f t="shared" si="8"/>
        <v>8242251.7800000012</v>
      </c>
      <c r="X25" s="6">
        <v>218854611.77000001</v>
      </c>
      <c r="Y25" s="16">
        <f t="shared" si="9"/>
        <v>0</v>
      </c>
      <c r="Z25" s="6">
        <v>218854611.77000001</v>
      </c>
      <c r="AA25" s="16">
        <f t="shared" si="10"/>
        <v>15000000</v>
      </c>
      <c r="AB25" s="6">
        <v>233854611.77000001</v>
      </c>
      <c r="AC25" s="16">
        <f t="shared" si="11"/>
        <v>14214621</v>
      </c>
      <c r="AD25" s="6">
        <v>248069232.77000001</v>
      </c>
      <c r="AE25" s="16">
        <f t="shared" si="12"/>
        <v>9314444</v>
      </c>
      <c r="AF25" s="6">
        <v>257383676.77000001</v>
      </c>
      <c r="AG25" s="16">
        <f t="shared" si="13"/>
        <v>5000000</v>
      </c>
      <c r="AH25" s="6">
        <v>262383676.77000001</v>
      </c>
      <c r="AI25" s="16">
        <f t="shared" si="14"/>
        <v>29459853.49999997</v>
      </c>
      <c r="AJ25" s="6">
        <v>291843530.26999998</v>
      </c>
      <c r="AK25" s="16">
        <f t="shared" si="15"/>
        <v>0</v>
      </c>
      <c r="AL25" s="6">
        <v>291843530.26999998</v>
      </c>
      <c r="AM25" s="16">
        <f t="shared" si="16"/>
        <v>0</v>
      </c>
      <c r="AN25" s="6">
        <v>291843530.26999998</v>
      </c>
      <c r="AO25" s="16">
        <f t="shared" si="17"/>
        <v>1193607.9500000477</v>
      </c>
      <c r="AP25" s="6">
        <v>293037138.22000003</v>
      </c>
      <c r="AQ25" s="16">
        <f t="shared" si="18"/>
        <v>-1951035.1100000143</v>
      </c>
      <c r="AR25" s="6">
        <v>291086103.11000001</v>
      </c>
    </row>
    <row r="26" spans="1:44" ht="15.75" customHeight="1">
      <c r="A26" s="4"/>
      <c r="B26" s="26" t="s">
        <v>37</v>
      </c>
      <c r="C26" s="27"/>
      <c r="D26" s="5">
        <v>4</v>
      </c>
      <c r="E26" s="5">
        <v>10</v>
      </c>
      <c r="F26" s="6">
        <v>6254800</v>
      </c>
      <c r="G26" s="6">
        <f t="shared" si="0"/>
        <v>99000</v>
      </c>
      <c r="H26" s="6">
        <v>6353800</v>
      </c>
      <c r="I26" s="14">
        <f t="shared" si="1"/>
        <v>0</v>
      </c>
      <c r="J26" s="6">
        <v>6353800</v>
      </c>
      <c r="K26" s="14">
        <f t="shared" si="2"/>
        <v>49408.669999999925</v>
      </c>
      <c r="L26" s="6">
        <v>6403208.6699999999</v>
      </c>
      <c r="M26" s="15">
        <f t="shared" si="3"/>
        <v>230556.66999999993</v>
      </c>
      <c r="N26" s="6">
        <v>6633765.3399999999</v>
      </c>
      <c r="O26" s="15">
        <f t="shared" si="4"/>
        <v>0</v>
      </c>
      <c r="P26" s="6">
        <v>6633765.3399999999</v>
      </c>
      <c r="Q26" s="15">
        <f t="shared" si="5"/>
        <v>215110</v>
      </c>
      <c r="R26" s="6">
        <v>6848875.3399999999</v>
      </c>
      <c r="S26" s="16">
        <f t="shared" si="6"/>
        <v>300000</v>
      </c>
      <c r="T26" s="6">
        <v>7148875.3399999999</v>
      </c>
      <c r="U26" s="16">
        <f t="shared" si="7"/>
        <v>68998.020000000484</v>
      </c>
      <c r="V26" s="6">
        <v>7217873.3600000003</v>
      </c>
      <c r="W26" s="16">
        <f t="shared" si="8"/>
        <v>0</v>
      </c>
      <c r="X26" s="6">
        <v>7217873.3600000003</v>
      </c>
      <c r="Y26" s="16">
        <f t="shared" si="9"/>
        <v>37700</v>
      </c>
      <c r="Z26" s="6">
        <v>7255573.3600000003</v>
      </c>
      <c r="AA26" s="16">
        <f t="shared" si="10"/>
        <v>144000</v>
      </c>
      <c r="AB26" s="6">
        <v>7399573.3600000003</v>
      </c>
      <c r="AC26" s="16">
        <f t="shared" si="11"/>
        <v>0</v>
      </c>
      <c r="AD26" s="6">
        <v>7399573.3600000003</v>
      </c>
      <c r="AE26" s="16">
        <f t="shared" si="12"/>
        <v>0</v>
      </c>
      <c r="AF26" s="6">
        <v>7399573.3600000003</v>
      </c>
      <c r="AG26" s="16">
        <f t="shared" si="13"/>
        <v>0</v>
      </c>
      <c r="AH26" s="6">
        <v>7399573.3600000003</v>
      </c>
      <c r="AI26" s="16">
        <f t="shared" si="14"/>
        <v>560867.80999999959</v>
      </c>
      <c r="AJ26" s="6">
        <v>7960441.1699999999</v>
      </c>
      <c r="AK26" s="16">
        <f t="shared" si="15"/>
        <v>0</v>
      </c>
      <c r="AL26" s="6">
        <v>7960441.1699999999</v>
      </c>
      <c r="AM26" s="16">
        <f t="shared" si="16"/>
        <v>0</v>
      </c>
      <c r="AN26" s="6">
        <v>7960441.1699999999</v>
      </c>
      <c r="AO26" s="16">
        <f t="shared" si="17"/>
        <v>260474.95000000019</v>
      </c>
      <c r="AP26" s="6">
        <v>8220916.1200000001</v>
      </c>
      <c r="AQ26" s="16">
        <f t="shared" si="18"/>
        <v>35642.979999999516</v>
      </c>
      <c r="AR26" s="6">
        <v>8256559.0999999996</v>
      </c>
    </row>
    <row r="27" spans="1:44" ht="15.75" customHeight="1">
      <c r="A27" s="4"/>
      <c r="B27" s="26" t="s">
        <v>36</v>
      </c>
      <c r="C27" s="27"/>
      <c r="D27" s="5">
        <v>4</v>
      </c>
      <c r="E27" s="5">
        <v>12</v>
      </c>
      <c r="F27" s="6">
        <v>41420388.25</v>
      </c>
      <c r="G27" s="6">
        <f t="shared" si="0"/>
        <v>958142.1099999994</v>
      </c>
      <c r="H27" s="6">
        <v>42378530.359999999</v>
      </c>
      <c r="I27" s="14">
        <f t="shared" si="1"/>
        <v>0</v>
      </c>
      <c r="J27" s="6">
        <v>42378530.359999999</v>
      </c>
      <c r="K27" s="14">
        <f t="shared" si="2"/>
        <v>0</v>
      </c>
      <c r="L27" s="6">
        <v>42378530.359999999</v>
      </c>
      <c r="M27" s="15">
        <f t="shared" si="3"/>
        <v>420700</v>
      </c>
      <c r="N27" s="6">
        <v>42799230.359999999</v>
      </c>
      <c r="O27" s="15">
        <f t="shared" si="4"/>
        <v>0</v>
      </c>
      <c r="P27" s="6">
        <v>42799230.359999999</v>
      </c>
      <c r="Q27" s="15">
        <f t="shared" si="5"/>
        <v>0</v>
      </c>
      <c r="R27" s="6">
        <v>42799230.359999999</v>
      </c>
      <c r="S27" s="16">
        <f t="shared" si="6"/>
        <v>365100</v>
      </c>
      <c r="T27" s="6">
        <v>43164330.359999999</v>
      </c>
      <c r="U27" s="16">
        <f t="shared" si="7"/>
        <v>-165100</v>
      </c>
      <c r="V27" s="6">
        <v>42999230.359999999</v>
      </c>
      <c r="W27" s="16">
        <f t="shared" si="8"/>
        <v>0</v>
      </c>
      <c r="X27" s="6">
        <v>42999230.359999999</v>
      </c>
      <c r="Y27" s="16">
        <f t="shared" si="9"/>
        <v>0</v>
      </c>
      <c r="Z27" s="6">
        <v>42999230.359999999</v>
      </c>
      <c r="AA27" s="16">
        <f t="shared" si="10"/>
        <v>-2187948.450000003</v>
      </c>
      <c r="AB27" s="6">
        <v>40811281.909999996</v>
      </c>
      <c r="AC27" s="16">
        <f t="shared" si="11"/>
        <v>0</v>
      </c>
      <c r="AD27" s="6">
        <v>40811281.909999996</v>
      </c>
      <c r="AE27" s="16">
        <f t="shared" si="12"/>
        <v>0</v>
      </c>
      <c r="AF27" s="6">
        <v>40811281.909999996</v>
      </c>
      <c r="AG27" s="16">
        <f t="shared" si="13"/>
        <v>0</v>
      </c>
      <c r="AH27" s="6">
        <v>40811281.909999996</v>
      </c>
      <c r="AI27" s="16">
        <f t="shared" si="14"/>
        <v>-835523.11999999732</v>
      </c>
      <c r="AJ27" s="6">
        <v>39975758.789999999</v>
      </c>
      <c r="AK27" s="16">
        <f t="shared" si="15"/>
        <v>0</v>
      </c>
      <c r="AL27" s="6">
        <v>39975758.789999999</v>
      </c>
      <c r="AM27" s="16">
        <f t="shared" si="16"/>
        <v>0</v>
      </c>
      <c r="AN27" s="6">
        <v>39975758.789999999</v>
      </c>
      <c r="AO27" s="16">
        <f t="shared" si="17"/>
        <v>-1069385</v>
      </c>
      <c r="AP27" s="6">
        <v>38906373.789999999</v>
      </c>
      <c r="AQ27" s="16">
        <f t="shared" si="18"/>
        <v>-95826.490000002086</v>
      </c>
      <c r="AR27" s="6">
        <v>38810547.299999997</v>
      </c>
    </row>
    <row r="28" spans="1:44" ht="15.75" customHeight="1">
      <c r="A28" s="4"/>
      <c r="B28" s="26" t="s">
        <v>35</v>
      </c>
      <c r="C28" s="27"/>
      <c r="D28" s="5">
        <v>5</v>
      </c>
      <c r="E28" s="5" t="s">
        <v>0</v>
      </c>
      <c r="F28" s="6">
        <v>318881712.5</v>
      </c>
      <c r="G28" s="6">
        <f t="shared" si="0"/>
        <v>159317202.13999999</v>
      </c>
      <c r="H28" s="6">
        <v>478198914.63999999</v>
      </c>
      <c r="I28" s="14">
        <f t="shared" si="1"/>
        <v>46000000</v>
      </c>
      <c r="J28" s="6">
        <v>524198914.63999999</v>
      </c>
      <c r="K28" s="14">
        <f t="shared" si="2"/>
        <v>0</v>
      </c>
      <c r="L28" s="6">
        <v>524198914.63999999</v>
      </c>
      <c r="M28" s="15">
        <f t="shared" si="3"/>
        <v>6568581.4800000191</v>
      </c>
      <c r="N28" s="6">
        <v>530767496.12</v>
      </c>
      <c r="O28" s="15">
        <f t="shared" si="4"/>
        <v>0</v>
      </c>
      <c r="P28" s="6">
        <v>530767496.12</v>
      </c>
      <c r="Q28" s="15">
        <f t="shared" si="5"/>
        <v>381557466.83000004</v>
      </c>
      <c r="R28" s="6">
        <v>912324962.95000005</v>
      </c>
      <c r="S28" s="16">
        <f t="shared" si="6"/>
        <v>28646032.4799999</v>
      </c>
      <c r="T28" s="6">
        <v>940970995.42999995</v>
      </c>
      <c r="U28" s="16">
        <f t="shared" si="7"/>
        <v>2364201.2800000906</v>
      </c>
      <c r="V28" s="6">
        <v>943335196.71000004</v>
      </c>
      <c r="W28" s="16">
        <f t="shared" si="8"/>
        <v>-10189606.170000076</v>
      </c>
      <c r="X28" s="6">
        <v>933145590.53999996</v>
      </c>
      <c r="Y28" s="16">
        <f t="shared" si="9"/>
        <v>990700</v>
      </c>
      <c r="Z28" s="6">
        <v>934136290.53999996</v>
      </c>
      <c r="AA28" s="16">
        <f t="shared" si="10"/>
        <v>-6115136.6399999857</v>
      </c>
      <c r="AB28" s="6">
        <v>928021153.89999998</v>
      </c>
      <c r="AC28" s="16">
        <f t="shared" si="11"/>
        <v>8756638</v>
      </c>
      <c r="AD28" s="6">
        <v>936777791.89999998</v>
      </c>
      <c r="AE28" s="16">
        <f t="shared" si="12"/>
        <v>5472000</v>
      </c>
      <c r="AF28" s="6">
        <v>942249791.89999998</v>
      </c>
      <c r="AG28" s="16">
        <f t="shared" si="13"/>
        <v>0</v>
      </c>
      <c r="AH28" s="6">
        <v>942249791.89999998</v>
      </c>
      <c r="AI28" s="16">
        <f t="shared" si="14"/>
        <v>-9158906.8400000334</v>
      </c>
      <c r="AJ28" s="6">
        <v>933090885.05999994</v>
      </c>
      <c r="AK28" s="16">
        <f t="shared" si="15"/>
        <v>0</v>
      </c>
      <c r="AL28" s="6">
        <v>933090885.05999994</v>
      </c>
      <c r="AM28" s="16">
        <f t="shared" si="16"/>
        <v>0</v>
      </c>
      <c r="AN28" s="6">
        <v>933090885.05999994</v>
      </c>
      <c r="AO28" s="16">
        <f t="shared" si="17"/>
        <v>-69616028.569999933</v>
      </c>
      <c r="AP28" s="6">
        <v>863474856.49000001</v>
      </c>
      <c r="AQ28" s="16">
        <f t="shared" si="18"/>
        <v>3915944.3400000334</v>
      </c>
      <c r="AR28" s="6">
        <v>867390800.83000004</v>
      </c>
    </row>
    <row r="29" spans="1:44" ht="15.75" customHeight="1">
      <c r="A29" s="4"/>
      <c r="B29" s="26" t="s">
        <v>34</v>
      </c>
      <c r="C29" s="27"/>
      <c r="D29" s="5">
        <v>5</v>
      </c>
      <c r="E29" s="5">
        <v>1</v>
      </c>
      <c r="F29" s="6">
        <v>43468153.609999999</v>
      </c>
      <c r="G29" s="6">
        <f t="shared" si="0"/>
        <v>203498.82999999821</v>
      </c>
      <c r="H29" s="6">
        <v>43671652.439999998</v>
      </c>
      <c r="I29" s="14">
        <f t="shared" si="1"/>
        <v>0</v>
      </c>
      <c r="J29" s="6">
        <v>43671652.439999998</v>
      </c>
      <c r="K29" s="14">
        <f t="shared" si="2"/>
        <v>0</v>
      </c>
      <c r="L29" s="6">
        <v>43671652.439999998</v>
      </c>
      <c r="M29" s="15">
        <f t="shared" si="3"/>
        <v>987750.8900000006</v>
      </c>
      <c r="N29" s="6">
        <v>44659403.329999998</v>
      </c>
      <c r="O29" s="15">
        <f t="shared" si="4"/>
        <v>0</v>
      </c>
      <c r="P29" s="6">
        <v>44659403.329999998</v>
      </c>
      <c r="Q29" s="15">
        <f t="shared" si="5"/>
        <v>355336788.29000002</v>
      </c>
      <c r="R29" s="6">
        <v>399996191.62</v>
      </c>
      <c r="S29" s="16">
        <f t="shared" si="6"/>
        <v>0</v>
      </c>
      <c r="T29" s="6">
        <v>399996191.62</v>
      </c>
      <c r="U29" s="16">
        <f t="shared" si="7"/>
        <v>0</v>
      </c>
      <c r="V29" s="6">
        <v>399996191.62</v>
      </c>
      <c r="W29" s="16">
        <f t="shared" si="8"/>
        <v>-382028.09000003338</v>
      </c>
      <c r="X29" s="6">
        <v>399614163.52999997</v>
      </c>
      <c r="Y29" s="16">
        <f t="shared" si="9"/>
        <v>690700</v>
      </c>
      <c r="Z29" s="6">
        <v>400304863.52999997</v>
      </c>
      <c r="AA29" s="16">
        <f t="shared" si="10"/>
        <v>-11509623.929999948</v>
      </c>
      <c r="AB29" s="6">
        <v>388795239.60000002</v>
      </c>
      <c r="AC29" s="16">
        <f t="shared" si="11"/>
        <v>0</v>
      </c>
      <c r="AD29" s="6">
        <v>388795239.60000002</v>
      </c>
      <c r="AE29" s="16">
        <f t="shared" si="12"/>
        <v>0</v>
      </c>
      <c r="AF29" s="6">
        <v>388795239.60000002</v>
      </c>
      <c r="AG29" s="16">
        <f t="shared" si="13"/>
        <v>0</v>
      </c>
      <c r="AH29" s="6">
        <v>388795239.60000002</v>
      </c>
      <c r="AI29" s="16">
        <f t="shared" si="14"/>
        <v>-10712131.840000033</v>
      </c>
      <c r="AJ29" s="6">
        <v>378083107.75999999</v>
      </c>
      <c r="AK29" s="16">
        <f t="shared" si="15"/>
        <v>0</v>
      </c>
      <c r="AL29" s="6">
        <v>378083107.75999999</v>
      </c>
      <c r="AM29" s="16">
        <f t="shared" si="16"/>
        <v>0</v>
      </c>
      <c r="AN29" s="6">
        <v>378083107.75999999</v>
      </c>
      <c r="AO29" s="16">
        <f t="shared" si="17"/>
        <v>-17399727.930000007</v>
      </c>
      <c r="AP29" s="6">
        <v>360683379.82999998</v>
      </c>
      <c r="AQ29" s="16">
        <f t="shared" si="18"/>
        <v>-253379.6099999547</v>
      </c>
      <c r="AR29" s="6">
        <v>360430000.22000003</v>
      </c>
    </row>
    <row r="30" spans="1:44" ht="15.75" customHeight="1">
      <c r="A30" s="4"/>
      <c r="B30" s="26" t="s">
        <v>33</v>
      </c>
      <c r="C30" s="27"/>
      <c r="D30" s="5">
        <v>5</v>
      </c>
      <c r="E30" s="5">
        <v>2</v>
      </c>
      <c r="F30" s="6">
        <v>206542666.66</v>
      </c>
      <c r="G30" s="6">
        <f t="shared" si="0"/>
        <v>65881450.51000002</v>
      </c>
      <c r="H30" s="6">
        <v>272424117.17000002</v>
      </c>
      <c r="I30" s="14">
        <f t="shared" si="1"/>
        <v>46000000</v>
      </c>
      <c r="J30" s="6">
        <v>318424117.17000002</v>
      </c>
      <c r="K30" s="14">
        <f t="shared" si="2"/>
        <v>0</v>
      </c>
      <c r="L30" s="6">
        <v>318424117.17000002</v>
      </c>
      <c r="M30" s="15">
        <f t="shared" si="3"/>
        <v>3671782.5099999905</v>
      </c>
      <c r="N30" s="6">
        <v>322095899.68000001</v>
      </c>
      <c r="O30" s="15">
        <f t="shared" si="4"/>
        <v>0</v>
      </c>
      <c r="P30" s="6">
        <v>322095899.68000001</v>
      </c>
      <c r="Q30" s="15">
        <f t="shared" si="5"/>
        <v>26220781.099999964</v>
      </c>
      <c r="R30" s="6">
        <v>348316680.77999997</v>
      </c>
      <c r="S30" s="16">
        <f t="shared" si="6"/>
        <v>0</v>
      </c>
      <c r="T30" s="6">
        <v>348316680.77999997</v>
      </c>
      <c r="U30" s="16">
        <f t="shared" si="7"/>
        <v>3796029.9300000072</v>
      </c>
      <c r="V30" s="6">
        <v>352112710.70999998</v>
      </c>
      <c r="W30" s="16">
        <f t="shared" si="8"/>
        <v>-4733970.0999999642</v>
      </c>
      <c r="X30" s="6">
        <v>347378740.61000001</v>
      </c>
      <c r="Y30" s="16">
        <f t="shared" si="9"/>
        <v>300000</v>
      </c>
      <c r="Z30" s="6">
        <v>347678740.61000001</v>
      </c>
      <c r="AA30" s="16">
        <f t="shared" si="10"/>
        <v>-253207</v>
      </c>
      <c r="AB30" s="6">
        <v>347425533.61000001</v>
      </c>
      <c r="AC30" s="16">
        <f t="shared" si="11"/>
        <v>0</v>
      </c>
      <c r="AD30" s="6">
        <v>347425533.61000001</v>
      </c>
      <c r="AE30" s="16">
        <f t="shared" si="12"/>
        <v>5472000</v>
      </c>
      <c r="AF30" s="6">
        <v>352897533.61000001</v>
      </c>
      <c r="AG30" s="16">
        <f t="shared" si="13"/>
        <v>0</v>
      </c>
      <c r="AH30" s="6">
        <v>352897533.61000001</v>
      </c>
      <c r="AI30" s="16">
        <f t="shared" si="14"/>
        <v>6557933.3799999952</v>
      </c>
      <c r="AJ30" s="6">
        <v>359455466.99000001</v>
      </c>
      <c r="AK30" s="16">
        <f t="shared" si="15"/>
        <v>0</v>
      </c>
      <c r="AL30" s="6">
        <v>359455466.99000001</v>
      </c>
      <c r="AM30" s="16">
        <f t="shared" si="16"/>
        <v>0</v>
      </c>
      <c r="AN30" s="6">
        <v>359455466.99000001</v>
      </c>
      <c r="AO30" s="16">
        <f t="shared" si="17"/>
        <v>-53631169.819999993</v>
      </c>
      <c r="AP30" s="6">
        <v>305824297.17000002</v>
      </c>
      <c r="AQ30" s="16">
        <f t="shared" si="18"/>
        <v>-18146412.650000036</v>
      </c>
      <c r="AR30" s="6">
        <v>287677884.51999998</v>
      </c>
    </row>
    <row r="31" spans="1:44" ht="15.75" customHeight="1">
      <c r="A31" s="4"/>
      <c r="B31" s="26" t="s">
        <v>32</v>
      </c>
      <c r="C31" s="27"/>
      <c r="D31" s="5">
        <v>5</v>
      </c>
      <c r="E31" s="5">
        <v>3</v>
      </c>
      <c r="F31" s="6">
        <v>51257125.560000002</v>
      </c>
      <c r="G31" s="6">
        <f t="shared" si="0"/>
        <v>93237928.800000012</v>
      </c>
      <c r="H31" s="6">
        <v>144495054.36000001</v>
      </c>
      <c r="I31" s="14">
        <f t="shared" si="1"/>
        <v>0</v>
      </c>
      <c r="J31" s="6">
        <v>144495054.36000001</v>
      </c>
      <c r="K31" s="14">
        <f t="shared" si="2"/>
        <v>0</v>
      </c>
      <c r="L31" s="6">
        <v>144495054.36000001</v>
      </c>
      <c r="M31" s="15">
        <f t="shared" si="3"/>
        <v>1909048.0799999833</v>
      </c>
      <c r="N31" s="6">
        <v>146404102.44</v>
      </c>
      <c r="O31" s="15">
        <f t="shared" si="4"/>
        <v>0</v>
      </c>
      <c r="P31" s="6">
        <v>146404102.44</v>
      </c>
      <c r="Q31" s="15">
        <f t="shared" si="5"/>
        <v>-102.56000000238419</v>
      </c>
      <c r="R31" s="6">
        <v>146403999.88</v>
      </c>
      <c r="S31" s="16">
        <f t="shared" si="6"/>
        <v>28646032.480000019</v>
      </c>
      <c r="T31" s="6">
        <v>175050032.36000001</v>
      </c>
      <c r="U31" s="16">
        <f t="shared" si="7"/>
        <v>-1431828.650000006</v>
      </c>
      <c r="V31" s="6">
        <v>173618203.71000001</v>
      </c>
      <c r="W31" s="16">
        <f t="shared" si="8"/>
        <v>-3818274.6800000072</v>
      </c>
      <c r="X31" s="6">
        <v>169799929.03</v>
      </c>
      <c r="Y31" s="16">
        <f t="shared" si="9"/>
        <v>0</v>
      </c>
      <c r="Z31" s="6">
        <v>169799929.03</v>
      </c>
      <c r="AA31" s="16">
        <f t="shared" si="10"/>
        <v>5647694.2899999917</v>
      </c>
      <c r="AB31" s="6">
        <v>175447623.31999999</v>
      </c>
      <c r="AC31" s="16">
        <f t="shared" si="11"/>
        <v>8756638</v>
      </c>
      <c r="AD31" s="6">
        <v>184204261.31999999</v>
      </c>
      <c r="AE31" s="16">
        <f t="shared" si="12"/>
        <v>0</v>
      </c>
      <c r="AF31" s="6">
        <v>184204261.31999999</v>
      </c>
      <c r="AG31" s="16">
        <f t="shared" si="13"/>
        <v>0</v>
      </c>
      <c r="AH31" s="6">
        <v>184204261.31999999</v>
      </c>
      <c r="AI31" s="16">
        <f t="shared" si="14"/>
        <v>-4021907.4899999797</v>
      </c>
      <c r="AJ31" s="6">
        <v>180182353.83000001</v>
      </c>
      <c r="AK31" s="16">
        <f t="shared" si="15"/>
        <v>0</v>
      </c>
      <c r="AL31" s="6">
        <v>180182353.83000001</v>
      </c>
      <c r="AM31" s="16">
        <f t="shared" si="16"/>
        <v>0</v>
      </c>
      <c r="AN31" s="6">
        <v>180182353.83000001</v>
      </c>
      <c r="AO31" s="16">
        <f t="shared" si="17"/>
        <v>1552439.1799999774</v>
      </c>
      <c r="AP31" s="6">
        <v>181734793.00999999</v>
      </c>
      <c r="AQ31" s="16">
        <f t="shared" si="18"/>
        <v>22315736.600000024</v>
      </c>
      <c r="AR31" s="6">
        <v>204050529.61000001</v>
      </c>
    </row>
    <row r="32" spans="1:44" ht="15.75" customHeight="1">
      <c r="A32" s="4"/>
      <c r="B32" s="26" t="s">
        <v>31</v>
      </c>
      <c r="C32" s="27"/>
      <c r="D32" s="5">
        <v>5</v>
      </c>
      <c r="E32" s="5">
        <v>5</v>
      </c>
      <c r="F32" s="6">
        <v>17613766.670000002</v>
      </c>
      <c r="G32" s="6">
        <f t="shared" si="0"/>
        <v>-5676</v>
      </c>
      <c r="H32" s="6">
        <v>17608090.670000002</v>
      </c>
      <c r="I32" s="14">
        <f t="shared" si="1"/>
        <v>0</v>
      </c>
      <c r="J32" s="6">
        <v>17608090.670000002</v>
      </c>
      <c r="K32" s="14">
        <f t="shared" si="2"/>
        <v>0</v>
      </c>
      <c r="L32" s="6">
        <v>17608090.670000002</v>
      </c>
      <c r="M32" s="15">
        <f t="shared" si="3"/>
        <v>0</v>
      </c>
      <c r="N32" s="6">
        <v>17608090.670000002</v>
      </c>
      <c r="O32" s="15">
        <f t="shared" si="4"/>
        <v>0</v>
      </c>
      <c r="P32" s="6">
        <v>17608090.670000002</v>
      </c>
      <c r="Q32" s="15">
        <f t="shared" si="5"/>
        <v>0</v>
      </c>
      <c r="R32" s="6">
        <v>17608090.670000002</v>
      </c>
      <c r="S32" s="16">
        <f t="shared" si="6"/>
        <v>0</v>
      </c>
      <c r="T32" s="6">
        <v>17608090.670000002</v>
      </c>
      <c r="U32" s="16">
        <f t="shared" si="7"/>
        <v>0</v>
      </c>
      <c r="V32" s="6">
        <v>17608090.670000002</v>
      </c>
      <c r="W32" s="16">
        <f t="shared" si="8"/>
        <v>-1255333.3000000026</v>
      </c>
      <c r="X32" s="6">
        <v>16352757.369999999</v>
      </c>
      <c r="Y32" s="16">
        <f t="shared" si="9"/>
        <v>0</v>
      </c>
      <c r="Z32" s="6">
        <v>16352757.369999999</v>
      </c>
      <c r="AA32" s="16">
        <f t="shared" si="10"/>
        <v>0</v>
      </c>
      <c r="AB32" s="6">
        <v>16352757.369999999</v>
      </c>
      <c r="AC32" s="16">
        <f t="shared" si="11"/>
        <v>0</v>
      </c>
      <c r="AD32" s="6">
        <v>16352757.369999999</v>
      </c>
      <c r="AE32" s="16">
        <f t="shared" si="12"/>
        <v>0</v>
      </c>
      <c r="AF32" s="6">
        <v>16352757.369999999</v>
      </c>
      <c r="AG32" s="16">
        <f t="shared" si="13"/>
        <v>0</v>
      </c>
      <c r="AH32" s="6">
        <v>16352757.369999999</v>
      </c>
      <c r="AI32" s="16">
        <f t="shared" si="14"/>
        <v>-982800.88999999873</v>
      </c>
      <c r="AJ32" s="6">
        <v>15369956.48</v>
      </c>
      <c r="AK32" s="16">
        <f t="shared" si="15"/>
        <v>0</v>
      </c>
      <c r="AL32" s="6">
        <v>15369956.48</v>
      </c>
      <c r="AM32" s="16">
        <f t="shared" si="16"/>
        <v>0</v>
      </c>
      <c r="AN32" s="6">
        <v>15369956.48</v>
      </c>
      <c r="AO32" s="16">
        <f t="shared" si="17"/>
        <v>-137570</v>
      </c>
      <c r="AP32" s="6">
        <v>15232386.48</v>
      </c>
      <c r="AQ32" s="16">
        <f t="shared" si="18"/>
        <v>0</v>
      </c>
      <c r="AR32" s="6">
        <v>15232386.48</v>
      </c>
    </row>
    <row r="33" spans="1:44" ht="15.75" customHeight="1">
      <c r="A33" s="4"/>
      <c r="B33" s="26" t="s">
        <v>30</v>
      </c>
      <c r="C33" s="27"/>
      <c r="D33" s="5">
        <v>6</v>
      </c>
      <c r="E33" s="5" t="s">
        <v>0</v>
      </c>
      <c r="F33" s="6">
        <v>120600</v>
      </c>
      <c r="G33" s="6">
        <f t="shared" si="0"/>
        <v>2000000</v>
      </c>
      <c r="H33" s="6">
        <v>2120600</v>
      </c>
      <c r="I33" s="14">
        <f t="shared" si="1"/>
        <v>0</v>
      </c>
      <c r="J33" s="6">
        <v>2120600</v>
      </c>
      <c r="K33" s="14">
        <f t="shared" si="2"/>
        <v>1000000</v>
      </c>
      <c r="L33" s="6">
        <v>3120600</v>
      </c>
      <c r="M33" s="15">
        <f t="shared" si="3"/>
        <v>0</v>
      </c>
      <c r="N33" s="6">
        <v>3120600</v>
      </c>
      <c r="O33" s="15">
        <f t="shared" si="4"/>
        <v>0</v>
      </c>
      <c r="P33" s="6">
        <v>3120600</v>
      </c>
      <c r="Q33" s="15">
        <f t="shared" si="5"/>
        <v>700000</v>
      </c>
      <c r="R33" s="6">
        <v>3820600</v>
      </c>
      <c r="S33" s="16">
        <f t="shared" si="6"/>
        <v>0</v>
      </c>
      <c r="T33" s="6">
        <v>3820600</v>
      </c>
      <c r="U33" s="16">
        <f t="shared" si="7"/>
        <v>-2700000</v>
      </c>
      <c r="V33" s="6">
        <v>1120600</v>
      </c>
      <c r="W33" s="16">
        <f t="shared" si="8"/>
        <v>13800000</v>
      </c>
      <c r="X33" s="6">
        <v>14920600</v>
      </c>
      <c r="Y33" s="16">
        <f t="shared" si="9"/>
        <v>0</v>
      </c>
      <c r="Z33" s="6">
        <v>14920600</v>
      </c>
      <c r="AA33" s="16">
        <f t="shared" si="10"/>
        <v>0</v>
      </c>
      <c r="AB33" s="6">
        <v>14920600</v>
      </c>
      <c r="AC33" s="16">
        <f t="shared" si="11"/>
        <v>0</v>
      </c>
      <c r="AD33" s="6">
        <v>14920600</v>
      </c>
      <c r="AE33" s="16">
        <f t="shared" si="12"/>
        <v>0</v>
      </c>
      <c r="AF33" s="6">
        <v>14920600</v>
      </c>
      <c r="AG33" s="16">
        <f t="shared" si="13"/>
        <v>0</v>
      </c>
      <c r="AH33" s="6">
        <v>14920600</v>
      </c>
      <c r="AI33" s="16">
        <f t="shared" si="14"/>
        <v>1000000</v>
      </c>
      <c r="AJ33" s="6">
        <v>15920600</v>
      </c>
      <c r="AK33" s="16">
        <f t="shared" si="15"/>
        <v>0</v>
      </c>
      <c r="AL33" s="6">
        <v>15920600</v>
      </c>
      <c r="AM33" s="16">
        <f t="shared" si="16"/>
        <v>0</v>
      </c>
      <c r="AN33" s="6">
        <v>15920600</v>
      </c>
      <c r="AO33" s="16">
        <f t="shared" si="17"/>
        <v>300</v>
      </c>
      <c r="AP33" s="6">
        <v>15920900</v>
      </c>
      <c r="AQ33" s="16">
        <f t="shared" si="18"/>
        <v>0</v>
      </c>
      <c r="AR33" s="6">
        <v>15920900</v>
      </c>
    </row>
    <row r="34" spans="1:44" ht="15.75" customHeight="1">
      <c r="A34" s="4"/>
      <c r="B34" s="26" t="s">
        <v>29</v>
      </c>
      <c r="C34" s="27"/>
      <c r="D34" s="5">
        <v>6</v>
      </c>
      <c r="E34" s="5">
        <v>5</v>
      </c>
      <c r="F34" s="6">
        <v>120600</v>
      </c>
      <c r="G34" s="6">
        <f t="shared" si="0"/>
        <v>2000000</v>
      </c>
      <c r="H34" s="6">
        <v>2120600</v>
      </c>
      <c r="I34" s="14">
        <f t="shared" si="1"/>
        <v>0</v>
      </c>
      <c r="J34" s="6">
        <v>2120600</v>
      </c>
      <c r="K34" s="14">
        <f t="shared" si="2"/>
        <v>1000000</v>
      </c>
      <c r="L34" s="6">
        <v>3120600</v>
      </c>
      <c r="M34" s="15">
        <f t="shared" si="3"/>
        <v>0</v>
      </c>
      <c r="N34" s="6">
        <v>3120600</v>
      </c>
      <c r="O34" s="15">
        <f t="shared" si="4"/>
        <v>0</v>
      </c>
      <c r="P34" s="6">
        <v>3120600</v>
      </c>
      <c r="Q34" s="15">
        <f t="shared" si="5"/>
        <v>700000</v>
      </c>
      <c r="R34" s="6">
        <v>3820600</v>
      </c>
      <c r="S34" s="16">
        <f t="shared" si="6"/>
        <v>0</v>
      </c>
      <c r="T34" s="6">
        <v>3820600</v>
      </c>
      <c r="U34" s="16">
        <f t="shared" si="7"/>
        <v>-2700000</v>
      </c>
      <c r="V34" s="6">
        <v>1120600</v>
      </c>
      <c r="W34" s="16">
        <f t="shared" si="8"/>
        <v>13800000</v>
      </c>
      <c r="X34" s="6">
        <v>14920600</v>
      </c>
      <c r="Y34" s="16">
        <f t="shared" si="9"/>
        <v>0</v>
      </c>
      <c r="Z34" s="6">
        <v>14920600</v>
      </c>
      <c r="AA34" s="16">
        <f t="shared" si="10"/>
        <v>0</v>
      </c>
      <c r="AB34" s="6">
        <v>14920600</v>
      </c>
      <c r="AC34" s="16">
        <f t="shared" si="11"/>
        <v>0</v>
      </c>
      <c r="AD34" s="6">
        <v>14920600</v>
      </c>
      <c r="AE34" s="16">
        <f t="shared" si="12"/>
        <v>0</v>
      </c>
      <c r="AF34" s="6">
        <v>14920600</v>
      </c>
      <c r="AG34" s="16">
        <f t="shared" si="13"/>
        <v>0</v>
      </c>
      <c r="AH34" s="6">
        <v>14920600</v>
      </c>
      <c r="AI34" s="16">
        <f t="shared" si="14"/>
        <v>1000000</v>
      </c>
      <c r="AJ34" s="6">
        <v>15920600</v>
      </c>
      <c r="AK34" s="16">
        <f t="shared" si="15"/>
        <v>0</v>
      </c>
      <c r="AL34" s="6">
        <v>15920600</v>
      </c>
      <c r="AM34" s="16">
        <f t="shared" si="16"/>
        <v>0</v>
      </c>
      <c r="AN34" s="6">
        <v>15920600</v>
      </c>
      <c r="AO34" s="16">
        <f t="shared" si="17"/>
        <v>300</v>
      </c>
      <c r="AP34" s="6">
        <v>15920900</v>
      </c>
      <c r="AQ34" s="16">
        <f t="shared" si="18"/>
        <v>0</v>
      </c>
      <c r="AR34" s="6">
        <v>15920900</v>
      </c>
    </row>
    <row r="35" spans="1:44" ht="15.75" customHeight="1">
      <c r="A35" s="4"/>
      <c r="B35" s="26" t="s">
        <v>28</v>
      </c>
      <c r="C35" s="27"/>
      <c r="D35" s="5">
        <v>7</v>
      </c>
      <c r="E35" s="5" t="s">
        <v>0</v>
      </c>
      <c r="F35" s="6">
        <v>3134993592.5999999</v>
      </c>
      <c r="G35" s="6">
        <f t="shared" si="0"/>
        <v>8273489.2800002098</v>
      </c>
      <c r="H35" s="6">
        <v>3143267081.8800001</v>
      </c>
      <c r="I35" s="14">
        <f t="shared" si="1"/>
        <v>0</v>
      </c>
      <c r="J35" s="6">
        <v>3143267081.8800001</v>
      </c>
      <c r="K35" s="14">
        <f t="shared" si="2"/>
        <v>7020000</v>
      </c>
      <c r="L35" s="6">
        <v>3150287081.8800001</v>
      </c>
      <c r="M35" s="15">
        <f t="shared" si="3"/>
        <v>3050059</v>
      </c>
      <c r="N35" s="6">
        <v>3153337140.8800001</v>
      </c>
      <c r="O35" s="15">
        <f t="shared" si="4"/>
        <v>0</v>
      </c>
      <c r="P35" s="6">
        <v>3153337140.8800001</v>
      </c>
      <c r="Q35" s="15">
        <f t="shared" si="5"/>
        <v>-273095327.16000032</v>
      </c>
      <c r="R35" s="6">
        <v>2880241813.7199998</v>
      </c>
      <c r="S35" s="16">
        <f t="shared" si="6"/>
        <v>-342022027.15999985</v>
      </c>
      <c r="T35" s="6">
        <v>2538219786.5599999</v>
      </c>
      <c r="U35" s="16">
        <f t="shared" si="7"/>
        <v>5272480.2000002861</v>
      </c>
      <c r="V35" s="6">
        <v>2543492266.7600002</v>
      </c>
      <c r="W35" s="16">
        <f t="shared" si="8"/>
        <v>-8580091.720000267</v>
      </c>
      <c r="X35" s="6">
        <v>2534912175.04</v>
      </c>
      <c r="Y35" s="16">
        <f t="shared" si="9"/>
        <v>-729033.34000015259</v>
      </c>
      <c r="Z35" s="6">
        <v>2534183141.6999998</v>
      </c>
      <c r="AA35" s="16">
        <f t="shared" si="10"/>
        <v>19361257.580000401</v>
      </c>
      <c r="AB35" s="6">
        <v>2553544399.2800002</v>
      </c>
      <c r="AC35" s="16">
        <f t="shared" si="11"/>
        <v>0</v>
      </c>
      <c r="AD35" s="6">
        <v>2553544399.2800002</v>
      </c>
      <c r="AE35" s="16">
        <f t="shared" si="12"/>
        <v>128488.23999977112</v>
      </c>
      <c r="AF35" s="6">
        <v>2553672887.52</v>
      </c>
      <c r="AG35" s="16">
        <f t="shared" si="13"/>
        <v>0</v>
      </c>
      <c r="AH35" s="6">
        <v>2553672887.52</v>
      </c>
      <c r="AI35" s="16">
        <f t="shared" si="14"/>
        <v>54291771.360000134</v>
      </c>
      <c r="AJ35" s="6">
        <v>2607964658.8800001</v>
      </c>
      <c r="AK35" s="16">
        <f t="shared" si="15"/>
        <v>0</v>
      </c>
      <c r="AL35" s="6">
        <v>2607964658.8800001</v>
      </c>
      <c r="AM35" s="16">
        <f t="shared" si="16"/>
        <v>0</v>
      </c>
      <c r="AN35" s="6">
        <v>2607964658.8800001</v>
      </c>
      <c r="AO35" s="16">
        <f t="shared" si="17"/>
        <v>-40042317.070000172</v>
      </c>
      <c r="AP35" s="6">
        <v>2567922341.8099999</v>
      </c>
      <c r="AQ35" s="16">
        <f t="shared" si="18"/>
        <v>14281229.970000267</v>
      </c>
      <c r="AR35" s="6">
        <v>2582203571.7800002</v>
      </c>
    </row>
    <row r="36" spans="1:44" ht="15.75" customHeight="1">
      <c r="A36" s="4"/>
      <c r="B36" s="26" t="s">
        <v>27</v>
      </c>
      <c r="C36" s="27"/>
      <c r="D36" s="5">
        <v>7</v>
      </c>
      <c r="E36" s="5">
        <v>1</v>
      </c>
      <c r="F36" s="6">
        <v>790232454.25999999</v>
      </c>
      <c r="G36" s="6">
        <f t="shared" si="0"/>
        <v>1193734</v>
      </c>
      <c r="H36" s="6">
        <v>791426188.25999999</v>
      </c>
      <c r="I36" s="14">
        <f t="shared" si="1"/>
        <v>0</v>
      </c>
      <c r="J36" s="6">
        <v>791426188.25999999</v>
      </c>
      <c r="K36" s="14">
        <f t="shared" si="2"/>
        <v>0</v>
      </c>
      <c r="L36" s="6">
        <v>791426188.25999999</v>
      </c>
      <c r="M36" s="15">
        <f t="shared" si="3"/>
        <v>331924.84000003338</v>
      </c>
      <c r="N36" s="6">
        <v>791758113.10000002</v>
      </c>
      <c r="O36" s="15">
        <f t="shared" si="4"/>
        <v>0</v>
      </c>
      <c r="P36" s="6">
        <v>791758113.10000002</v>
      </c>
      <c r="Q36" s="15">
        <f t="shared" si="5"/>
        <v>-312364239.40000004</v>
      </c>
      <c r="R36" s="6">
        <v>479393873.69999999</v>
      </c>
      <c r="S36" s="16">
        <f t="shared" si="6"/>
        <v>4120273</v>
      </c>
      <c r="T36" s="6">
        <v>483514146.69999999</v>
      </c>
      <c r="U36" s="16">
        <f t="shared" si="7"/>
        <v>984141.74000000954</v>
      </c>
      <c r="V36" s="6">
        <v>484498288.44</v>
      </c>
      <c r="W36" s="16">
        <f t="shared" si="8"/>
        <v>0</v>
      </c>
      <c r="X36" s="6">
        <v>484498288.44</v>
      </c>
      <c r="Y36" s="16">
        <f t="shared" si="9"/>
        <v>10467365.230000019</v>
      </c>
      <c r="Z36" s="6">
        <v>494965653.67000002</v>
      </c>
      <c r="AA36" s="16">
        <f t="shared" si="10"/>
        <v>-15235707.840000033</v>
      </c>
      <c r="AB36" s="6">
        <v>479729945.82999998</v>
      </c>
      <c r="AC36" s="16">
        <f t="shared" si="11"/>
        <v>0</v>
      </c>
      <c r="AD36" s="6">
        <v>479729945.82999998</v>
      </c>
      <c r="AE36" s="16">
        <f t="shared" si="12"/>
        <v>274377.67000001669</v>
      </c>
      <c r="AF36" s="6">
        <v>480004323.5</v>
      </c>
      <c r="AG36" s="16">
        <f t="shared" si="13"/>
        <v>0</v>
      </c>
      <c r="AH36" s="6">
        <v>480004323.5</v>
      </c>
      <c r="AI36" s="16">
        <f t="shared" si="14"/>
        <v>-6871243.2900000215</v>
      </c>
      <c r="AJ36" s="6">
        <v>473133080.20999998</v>
      </c>
      <c r="AK36" s="16">
        <f t="shared" si="15"/>
        <v>0</v>
      </c>
      <c r="AL36" s="6">
        <v>473133080.20999998</v>
      </c>
      <c r="AM36" s="16">
        <f t="shared" si="16"/>
        <v>0</v>
      </c>
      <c r="AN36" s="6">
        <v>473133080.20999998</v>
      </c>
      <c r="AO36" s="16">
        <f t="shared" si="17"/>
        <v>319507345.17000002</v>
      </c>
      <c r="AP36" s="6">
        <v>792640425.38</v>
      </c>
      <c r="AQ36" s="16">
        <f t="shared" si="18"/>
        <v>-508434.23000001907</v>
      </c>
      <c r="AR36" s="6">
        <v>792131991.14999998</v>
      </c>
    </row>
    <row r="37" spans="1:44" ht="15.75" customHeight="1">
      <c r="A37" s="4"/>
      <c r="B37" s="26" t="s">
        <v>26</v>
      </c>
      <c r="C37" s="27"/>
      <c r="D37" s="5">
        <v>7</v>
      </c>
      <c r="E37" s="5">
        <v>2</v>
      </c>
      <c r="F37" s="6">
        <v>1957662943.3399999</v>
      </c>
      <c r="G37" s="6">
        <f t="shared" si="0"/>
        <v>4128130</v>
      </c>
      <c r="H37" s="6">
        <v>1961791073.3399999</v>
      </c>
      <c r="I37" s="14">
        <f t="shared" si="1"/>
        <v>0</v>
      </c>
      <c r="J37" s="6">
        <v>1961791073.3399999</v>
      </c>
      <c r="K37" s="14">
        <f t="shared" si="2"/>
        <v>0</v>
      </c>
      <c r="L37" s="6">
        <v>1961791073.3399999</v>
      </c>
      <c r="M37" s="15">
        <f t="shared" si="3"/>
        <v>1089688</v>
      </c>
      <c r="N37" s="6">
        <v>1962880761.3399999</v>
      </c>
      <c r="O37" s="15">
        <f t="shared" si="4"/>
        <v>0</v>
      </c>
      <c r="P37" s="6">
        <v>1962880761.3399999</v>
      </c>
      <c r="Q37" s="15">
        <f t="shared" si="5"/>
        <v>39027542.400000095</v>
      </c>
      <c r="R37" s="6">
        <v>2001908303.74</v>
      </c>
      <c r="S37" s="16">
        <f t="shared" si="6"/>
        <v>-341665573</v>
      </c>
      <c r="T37" s="6">
        <v>1660242730.74</v>
      </c>
      <c r="U37" s="16">
        <f t="shared" si="7"/>
        <v>3621383.1900000572</v>
      </c>
      <c r="V37" s="6">
        <v>1663864113.9300001</v>
      </c>
      <c r="W37" s="16">
        <f t="shared" si="8"/>
        <v>-7600000</v>
      </c>
      <c r="X37" s="6">
        <v>1656264113.9300001</v>
      </c>
      <c r="Y37" s="16">
        <f t="shared" si="9"/>
        <v>-14332558.230000019</v>
      </c>
      <c r="Z37" s="6">
        <v>1641931555.7</v>
      </c>
      <c r="AA37" s="16">
        <f t="shared" si="10"/>
        <v>12400776.579999924</v>
      </c>
      <c r="AB37" s="6">
        <v>1654332332.28</v>
      </c>
      <c r="AC37" s="16">
        <f t="shared" si="11"/>
        <v>0</v>
      </c>
      <c r="AD37" s="6">
        <v>1654332332.28</v>
      </c>
      <c r="AE37" s="16">
        <f t="shared" si="12"/>
        <v>-252001.67000007629</v>
      </c>
      <c r="AF37" s="6">
        <v>1654080330.6099999</v>
      </c>
      <c r="AG37" s="16">
        <f t="shared" si="13"/>
        <v>0</v>
      </c>
      <c r="AH37" s="6">
        <v>1654080330.6099999</v>
      </c>
      <c r="AI37" s="16">
        <f t="shared" si="14"/>
        <v>76185344.560000181</v>
      </c>
      <c r="AJ37" s="6">
        <v>1730265675.1700001</v>
      </c>
      <c r="AK37" s="16">
        <f t="shared" si="15"/>
        <v>0</v>
      </c>
      <c r="AL37" s="6">
        <v>1730265675.1700001</v>
      </c>
      <c r="AM37" s="16">
        <f t="shared" si="16"/>
        <v>0</v>
      </c>
      <c r="AN37" s="6">
        <v>1730265675.1700001</v>
      </c>
      <c r="AO37" s="16">
        <f t="shared" si="17"/>
        <v>-347275022.47000003</v>
      </c>
      <c r="AP37" s="6">
        <v>1382990652.7</v>
      </c>
      <c r="AQ37" s="16">
        <f t="shared" si="18"/>
        <v>18827997.99000001</v>
      </c>
      <c r="AR37" s="6">
        <v>1401818650.6900001</v>
      </c>
    </row>
    <row r="38" spans="1:44" ht="15.75" customHeight="1">
      <c r="A38" s="4"/>
      <c r="B38" s="26" t="s">
        <v>25</v>
      </c>
      <c r="C38" s="27"/>
      <c r="D38" s="5">
        <v>7</v>
      </c>
      <c r="E38" s="5">
        <v>3</v>
      </c>
      <c r="F38" s="6">
        <v>266873200</v>
      </c>
      <c r="G38" s="6">
        <f t="shared" si="0"/>
        <v>2748625.2799999714</v>
      </c>
      <c r="H38" s="6">
        <v>269621825.27999997</v>
      </c>
      <c r="I38" s="14">
        <f t="shared" si="1"/>
        <v>0</v>
      </c>
      <c r="J38" s="6">
        <v>269621825.27999997</v>
      </c>
      <c r="K38" s="14">
        <f t="shared" si="2"/>
        <v>920000</v>
      </c>
      <c r="L38" s="6">
        <v>270541825.27999997</v>
      </c>
      <c r="M38" s="15">
        <f t="shared" si="3"/>
        <v>368316.16000002623</v>
      </c>
      <c r="N38" s="6">
        <v>270910141.44</v>
      </c>
      <c r="O38" s="15">
        <f t="shared" si="4"/>
        <v>0</v>
      </c>
      <c r="P38" s="6">
        <v>270910141.44</v>
      </c>
      <c r="Q38" s="15">
        <f t="shared" si="5"/>
        <v>252627.83999997377</v>
      </c>
      <c r="R38" s="6">
        <v>271162769.27999997</v>
      </c>
      <c r="S38" s="16">
        <f t="shared" si="6"/>
        <v>0</v>
      </c>
      <c r="T38" s="6">
        <v>271162769.27999997</v>
      </c>
      <c r="U38" s="16">
        <f t="shared" si="7"/>
        <v>552410</v>
      </c>
      <c r="V38" s="6">
        <v>271715179.27999997</v>
      </c>
      <c r="W38" s="16">
        <f t="shared" si="8"/>
        <v>-980091.71999996901</v>
      </c>
      <c r="X38" s="6">
        <v>270735087.56</v>
      </c>
      <c r="Y38" s="16">
        <f t="shared" si="9"/>
        <v>3923403.4200000167</v>
      </c>
      <c r="Z38" s="6">
        <v>274658490.98000002</v>
      </c>
      <c r="AA38" s="16">
        <f t="shared" si="10"/>
        <v>24202755.539999962</v>
      </c>
      <c r="AB38" s="6">
        <v>298861246.51999998</v>
      </c>
      <c r="AC38" s="16">
        <f t="shared" si="11"/>
        <v>0</v>
      </c>
      <c r="AD38" s="6">
        <v>298861246.51999998</v>
      </c>
      <c r="AE38" s="16">
        <f t="shared" si="12"/>
        <v>144888.24000000954</v>
      </c>
      <c r="AF38" s="6">
        <v>299006134.75999999</v>
      </c>
      <c r="AG38" s="16">
        <f t="shared" si="13"/>
        <v>0</v>
      </c>
      <c r="AH38" s="6">
        <v>299006134.75999999</v>
      </c>
      <c r="AI38" s="16">
        <f t="shared" si="14"/>
        <v>-2374953.2300000191</v>
      </c>
      <c r="AJ38" s="6">
        <v>296631181.52999997</v>
      </c>
      <c r="AK38" s="16">
        <f t="shared" si="15"/>
        <v>0</v>
      </c>
      <c r="AL38" s="6">
        <v>296631181.52999997</v>
      </c>
      <c r="AM38" s="16">
        <f t="shared" si="16"/>
        <v>0</v>
      </c>
      <c r="AN38" s="6">
        <v>296631181.52999997</v>
      </c>
      <c r="AO38" s="16">
        <f t="shared" si="17"/>
        <v>-6495264.0599999428</v>
      </c>
      <c r="AP38" s="6">
        <v>290135917.47000003</v>
      </c>
      <c r="AQ38" s="16">
        <f t="shared" si="18"/>
        <v>-2467526.1400000453</v>
      </c>
      <c r="AR38" s="6">
        <v>287668391.32999998</v>
      </c>
    </row>
    <row r="39" spans="1:44" ht="15.75" customHeight="1">
      <c r="A39" s="4"/>
      <c r="B39" s="26" t="s">
        <v>24</v>
      </c>
      <c r="C39" s="27"/>
      <c r="D39" s="5">
        <v>7</v>
      </c>
      <c r="E39" s="5">
        <v>7</v>
      </c>
      <c r="F39" s="6">
        <v>39624630</v>
      </c>
      <c r="G39" s="6">
        <f t="shared" si="0"/>
        <v>0</v>
      </c>
      <c r="H39" s="6">
        <v>39624630</v>
      </c>
      <c r="I39" s="14">
        <f t="shared" si="1"/>
        <v>0</v>
      </c>
      <c r="J39" s="6">
        <v>39624630</v>
      </c>
      <c r="K39" s="14">
        <f t="shared" si="2"/>
        <v>6100000</v>
      </c>
      <c r="L39" s="6">
        <v>45724630</v>
      </c>
      <c r="M39" s="15">
        <f t="shared" si="3"/>
        <v>1636478</v>
      </c>
      <c r="N39" s="6">
        <v>47361108</v>
      </c>
      <c r="O39" s="15">
        <f t="shared" si="4"/>
        <v>0</v>
      </c>
      <c r="P39" s="6">
        <v>47361108</v>
      </c>
      <c r="Q39" s="15">
        <f t="shared" si="5"/>
        <v>0</v>
      </c>
      <c r="R39" s="6">
        <v>47361108</v>
      </c>
      <c r="S39" s="16">
        <f t="shared" si="6"/>
        <v>-4476727.1599999964</v>
      </c>
      <c r="T39" s="6">
        <v>42884380.840000004</v>
      </c>
      <c r="U39" s="16">
        <f t="shared" si="7"/>
        <v>73873.269999995828</v>
      </c>
      <c r="V39" s="6">
        <v>42958254.109999999</v>
      </c>
      <c r="W39" s="16">
        <f t="shared" si="8"/>
        <v>0</v>
      </c>
      <c r="X39" s="6">
        <v>42958254.109999999</v>
      </c>
      <c r="Y39" s="16">
        <f t="shared" si="9"/>
        <v>-859700</v>
      </c>
      <c r="Z39" s="6">
        <v>42098554.109999999</v>
      </c>
      <c r="AA39" s="16">
        <f t="shared" si="10"/>
        <v>0</v>
      </c>
      <c r="AB39" s="6">
        <v>42098554.109999999</v>
      </c>
      <c r="AC39" s="16">
        <f t="shared" si="11"/>
        <v>0</v>
      </c>
      <c r="AD39" s="6">
        <v>42098554.109999999</v>
      </c>
      <c r="AE39" s="16">
        <f t="shared" si="12"/>
        <v>0</v>
      </c>
      <c r="AF39" s="6">
        <v>42098554.109999999</v>
      </c>
      <c r="AG39" s="16">
        <f t="shared" si="13"/>
        <v>0</v>
      </c>
      <c r="AH39" s="6">
        <v>42098554.109999999</v>
      </c>
      <c r="AI39" s="16">
        <f t="shared" si="14"/>
        <v>-12696998.82</v>
      </c>
      <c r="AJ39" s="6">
        <v>29401555.289999999</v>
      </c>
      <c r="AK39" s="16">
        <f t="shared" si="15"/>
        <v>0</v>
      </c>
      <c r="AL39" s="6">
        <v>29401555.289999999</v>
      </c>
      <c r="AM39" s="16">
        <f t="shared" si="16"/>
        <v>0</v>
      </c>
      <c r="AN39" s="6">
        <v>29401555.289999999</v>
      </c>
      <c r="AO39" s="16">
        <f t="shared" si="17"/>
        <v>-9132143.6600000001</v>
      </c>
      <c r="AP39" s="6">
        <v>20269411.629999999</v>
      </c>
      <c r="AQ39" s="16">
        <f t="shared" si="18"/>
        <v>-1519426.2399999984</v>
      </c>
      <c r="AR39" s="6">
        <v>18749985.390000001</v>
      </c>
    </row>
    <row r="40" spans="1:44" ht="15.75" customHeight="1">
      <c r="A40" s="4"/>
      <c r="B40" s="26" t="s">
        <v>23</v>
      </c>
      <c r="C40" s="27"/>
      <c r="D40" s="5">
        <v>7</v>
      </c>
      <c r="E40" s="5">
        <v>9</v>
      </c>
      <c r="F40" s="6">
        <v>80600365</v>
      </c>
      <c r="G40" s="6">
        <f t="shared" si="0"/>
        <v>203000</v>
      </c>
      <c r="H40" s="6">
        <v>80803365</v>
      </c>
      <c r="I40" s="14">
        <f t="shared" si="1"/>
        <v>0</v>
      </c>
      <c r="J40" s="6">
        <v>80803365</v>
      </c>
      <c r="K40" s="14">
        <f t="shared" si="2"/>
        <v>0</v>
      </c>
      <c r="L40" s="6">
        <v>80803365</v>
      </c>
      <c r="M40" s="15">
        <f t="shared" si="3"/>
        <v>-376348</v>
      </c>
      <c r="N40" s="6">
        <v>80427017</v>
      </c>
      <c r="O40" s="15">
        <f t="shared" si="4"/>
        <v>0</v>
      </c>
      <c r="P40" s="6">
        <v>80427017</v>
      </c>
      <c r="Q40" s="15">
        <f t="shared" si="5"/>
        <v>-11258</v>
      </c>
      <c r="R40" s="6">
        <v>80415759</v>
      </c>
      <c r="S40" s="16">
        <f t="shared" si="6"/>
        <v>0</v>
      </c>
      <c r="T40" s="6">
        <v>80415759</v>
      </c>
      <c r="U40" s="16">
        <f t="shared" si="7"/>
        <v>40672</v>
      </c>
      <c r="V40" s="6">
        <v>80456431</v>
      </c>
      <c r="W40" s="16">
        <f t="shared" si="8"/>
        <v>0</v>
      </c>
      <c r="X40" s="6">
        <v>80456431</v>
      </c>
      <c r="Y40" s="16">
        <f t="shared" si="9"/>
        <v>72456.239999994636</v>
      </c>
      <c r="Z40" s="6">
        <v>80528887.239999995</v>
      </c>
      <c r="AA40" s="16">
        <f t="shared" si="10"/>
        <v>-2006566.6999999881</v>
      </c>
      <c r="AB40" s="6">
        <v>78522320.540000007</v>
      </c>
      <c r="AC40" s="16">
        <f t="shared" si="11"/>
        <v>0</v>
      </c>
      <c r="AD40" s="6">
        <v>78522320.540000007</v>
      </c>
      <c r="AE40" s="16">
        <f t="shared" si="12"/>
        <v>-38776</v>
      </c>
      <c r="AF40" s="6">
        <v>78483544.540000007</v>
      </c>
      <c r="AG40" s="16">
        <f t="shared" si="13"/>
        <v>0</v>
      </c>
      <c r="AH40" s="6">
        <v>78483544.540000007</v>
      </c>
      <c r="AI40" s="16">
        <f t="shared" si="14"/>
        <v>49622.140000000596</v>
      </c>
      <c r="AJ40" s="6">
        <v>78533166.680000007</v>
      </c>
      <c r="AK40" s="16">
        <f t="shared" si="15"/>
        <v>0</v>
      </c>
      <c r="AL40" s="6">
        <v>78533166.680000007</v>
      </c>
      <c r="AM40" s="16">
        <f t="shared" si="16"/>
        <v>0</v>
      </c>
      <c r="AN40" s="6">
        <v>78533166.680000007</v>
      </c>
      <c r="AO40" s="16">
        <f t="shared" si="17"/>
        <v>3352767.9499999881</v>
      </c>
      <c r="AP40" s="6">
        <v>81885934.629999995</v>
      </c>
      <c r="AQ40" s="16">
        <f t="shared" si="18"/>
        <v>-51381.409999996424</v>
      </c>
      <c r="AR40" s="6">
        <v>81834553.219999999</v>
      </c>
    </row>
    <row r="41" spans="1:44" ht="15.75" customHeight="1">
      <c r="A41" s="4"/>
      <c r="B41" s="26" t="s">
        <v>22</v>
      </c>
      <c r="C41" s="27"/>
      <c r="D41" s="5">
        <v>8</v>
      </c>
      <c r="E41" s="5" t="s">
        <v>0</v>
      </c>
      <c r="F41" s="6">
        <v>195373640</v>
      </c>
      <c r="G41" s="6">
        <f t="shared" si="0"/>
        <v>805795</v>
      </c>
      <c r="H41" s="6">
        <v>196179435</v>
      </c>
      <c r="I41" s="14">
        <f t="shared" si="1"/>
        <v>0</v>
      </c>
      <c r="J41" s="6">
        <v>196179435</v>
      </c>
      <c r="K41" s="14">
        <f t="shared" si="2"/>
        <v>707820</v>
      </c>
      <c r="L41" s="6">
        <v>196887255</v>
      </c>
      <c r="M41" s="15">
        <f t="shared" si="3"/>
        <v>2253356</v>
      </c>
      <c r="N41" s="6">
        <v>199140611</v>
      </c>
      <c r="O41" s="15">
        <f t="shared" si="4"/>
        <v>0</v>
      </c>
      <c r="P41" s="6">
        <v>199140611</v>
      </c>
      <c r="Q41" s="15">
        <f t="shared" si="5"/>
        <v>1351373</v>
      </c>
      <c r="R41" s="6">
        <v>200491984</v>
      </c>
      <c r="S41" s="16">
        <f t="shared" si="6"/>
        <v>-2104788.8300000131</v>
      </c>
      <c r="T41" s="6">
        <v>198387195.16999999</v>
      </c>
      <c r="U41" s="16">
        <f t="shared" si="7"/>
        <v>-4861000</v>
      </c>
      <c r="V41" s="6">
        <v>193526195.16999999</v>
      </c>
      <c r="W41" s="16">
        <f t="shared" si="8"/>
        <v>5500000</v>
      </c>
      <c r="X41" s="6">
        <v>199026195.16999999</v>
      </c>
      <c r="Y41" s="16">
        <f t="shared" si="9"/>
        <v>2299000</v>
      </c>
      <c r="Z41" s="6">
        <v>201325195.16999999</v>
      </c>
      <c r="AA41" s="16">
        <f t="shared" si="10"/>
        <v>1747668</v>
      </c>
      <c r="AB41" s="6">
        <v>203072863.16999999</v>
      </c>
      <c r="AC41" s="16">
        <f t="shared" si="11"/>
        <v>0</v>
      </c>
      <c r="AD41" s="6">
        <v>203072863.16999999</v>
      </c>
      <c r="AE41" s="16">
        <f t="shared" si="12"/>
        <v>-133988.23999997973</v>
      </c>
      <c r="AF41" s="6">
        <v>202938874.93000001</v>
      </c>
      <c r="AG41" s="16">
        <f t="shared" si="13"/>
        <v>0</v>
      </c>
      <c r="AH41" s="6">
        <v>202938874.93000001</v>
      </c>
      <c r="AI41" s="16">
        <f t="shared" si="14"/>
        <v>-8705468.3400000036</v>
      </c>
      <c r="AJ41" s="6">
        <v>194233406.59</v>
      </c>
      <c r="AK41" s="16">
        <f t="shared" si="15"/>
        <v>0</v>
      </c>
      <c r="AL41" s="6">
        <v>194233406.59</v>
      </c>
      <c r="AM41" s="16">
        <f t="shared" si="16"/>
        <v>0</v>
      </c>
      <c r="AN41" s="6">
        <v>194233406.59</v>
      </c>
      <c r="AO41" s="16">
        <f t="shared" si="17"/>
        <v>-2876258.0399999917</v>
      </c>
      <c r="AP41" s="6">
        <v>191357148.55000001</v>
      </c>
      <c r="AQ41" s="16">
        <f t="shared" si="18"/>
        <v>5456003.0899999738</v>
      </c>
      <c r="AR41" s="6">
        <v>196813151.63999999</v>
      </c>
    </row>
    <row r="42" spans="1:44" ht="15.75" customHeight="1">
      <c r="A42" s="4"/>
      <c r="B42" s="26" t="s">
        <v>21</v>
      </c>
      <c r="C42" s="27"/>
      <c r="D42" s="5">
        <v>8</v>
      </c>
      <c r="E42" s="5">
        <v>1</v>
      </c>
      <c r="F42" s="6">
        <v>187760140</v>
      </c>
      <c r="G42" s="6">
        <f t="shared" si="0"/>
        <v>805795</v>
      </c>
      <c r="H42" s="6">
        <v>188565935</v>
      </c>
      <c r="I42" s="14">
        <f t="shared" si="1"/>
        <v>0</v>
      </c>
      <c r="J42" s="6">
        <v>188565935</v>
      </c>
      <c r="K42" s="14">
        <f t="shared" si="2"/>
        <v>707820</v>
      </c>
      <c r="L42" s="6">
        <v>189273755</v>
      </c>
      <c r="M42" s="15">
        <f t="shared" si="3"/>
        <v>2253356</v>
      </c>
      <c r="N42" s="6">
        <v>191527111</v>
      </c>
      <c r="O42" s="15">
        <f t="shared" si="4"/>
        <v>0</v>
      </c>
      <c r="P42" s="6">
        <v>191527111</v>
      </c>
      <c r="Q42" s="15">
        <f t="shared" si="5"/>
        <v>1351373</v>
      </c>
      <c r="R42" s="6">
        <v>192878484</v>
      </c>
      <c r="S42" s="16">
        <f t="shared" si="6"/>
        <v>-2104788.8300000131</v>
      </c>
      <c r="T42" s="6">
        <v>190773695.16999999</v>
      </c>
      <c r="U42" s="16">
        <f t="shared" si="7"/>
        <v>-4861000</v>
      </c>
      <c r="V42" s="6">
        <v>185912695.16999999</v>
      </c>
      <c r="W42" s="16">
        <f t="shared" si="8"/>
        <v>5500000</v>
      </c>
      <c r="X42" s="6">
        <v>191412695.16999999</v>
      </c>
      <c r="Y42" s="16">
        <f t="shared" si="9"/>
        <v>2299000</v>
      </c>
      <c r="Z42" s="6">
        <v>193711695.16999999</v>
      </c>
      <c r="AA42" s="16">
        <f t="shared" si="10"/>
        <v>1747668</v>
      </c>
      <c r="AB42" s="6">
        <v>195459363.16999999</v>
      </c>
      <c r="AC42" s="16">
        <f t="shared" si="11"/>
        <v>0</v>
      </c>
      <c r="AD42" s="6">
        <v>195459363.16999999</v>
      </c>
      <c r="AE42" s="16">
        <f t="shared" si="12"/>
        <v>-128488.23999997973</v>
      </c>
      <c r="AF42" s="6">
        <v>195330874.93000001</v>
      </c>
      <c r="AG42" s="16">
        <f t="shared" si="13"/>
        <v>0</v>
      </c>
      <c r="AH42" s="6">
        <v>195330874.93000001</v>
      </c>
      <c r="AI42" s="16">
        <f t="shared" si="14"/>
        <v>-8108465</v>
      </c>
      <c r="AJ42" s="6">
        <v>187222409.93000001</v>
      </c>
      <c r="AK42" s="16">
        <f t="shared" si="15"/>
        <v>0</v>
      </c>
      <c r="AL42" s="6">
        <v>187222409.93000001</v>
      </c>
      <c r="AM42" s="16">
        <f t="shared" si="16"/>
        <v>0</v>
      </c>
      <c r="AN42" s="6">
        <v>187222409.93000001</v>
      </c>
      <c r="AO42" s="16">
        <f t="shared" si="17"/>
        <v>-2876258.0400000215</v>
      </c>
      <c r="AP42" s="6">
        <v>184346151.88999999</v>
      </c>
      <c r="AQ42" s="16">
        <f t="shared" si="18"/>
        <v>5456003.0900000036</v>
      </c>
      <c r="AR42" s="6">
        <v>189802154.97999999</v>
      </c>
    </row>
    <row r="43" spans="1:44" ht="15.75" customHeight="1">
      <c r="A43" s="4"/>
      <c r="B43" s="26" t="s">
        <v>20</v>
      </c>
      <c r="C43" s="27"/>
      <c r="D43" s="5">
        <v>8</v>
      </c>
      <c r="E43" s="5">
        <v>4</v>
      </c>
      <c r="F43" s="6">
        <v>7613500</v>
      </c>
      <c r="G43" s="6">
        <f t="shared" si="0"/>
        <v>0</v>
      </c>
      <c r="H43" s="6">
        <v>7613500</v>
      </c>
      <c r="I43" s="14">
        <f t="shared" si="1"/>
        <v>0</v>
      </c>
      <c r="J43" s="6">
        <v>7613500</v>
      </c>
      <c r="K43" s="14">
        <f t="shared" si="2"/>
        <v>0</v>
      </c>
      <c r="L43" s="6">
        <v>7613500</v>
      </c>
      <c r="M43" s="15">
        <f t="shared" si="3"/>
        <v>0</v>
      </c>
      <c r="N43" s="6">
        <v>7613500</v>
      </c>
      <c r="O43" s="15">
        <f t="shared" si="4"/>
        <v>0</v>
      </c>
      <c r="P43" s="6">
        <v>7613500</v>
      </c>
      <c r="Q43" s="15">
        <f t="shared" si="5"/>
        <v>0</v>
      </c>
      <c r="R43" s="6">
        <v>7613500</v>
      </c>
      <c r="S43" s="16">
        <f t="shared" si="6"/>
        <v>0</v>
      </c>
      <c r="T43" s="6">
        <v>7613500</v>
      </c>
      <c r="U43" s="16">
        <f t="shared" si="7"/>
        <v>0</v>
      </c>
      <c r="V43" s="6">
        <v>7613500</v>
      </c>
      <c r="W43" s="16">
        <f t="shared" si="8"/>
        <v>0</v>
      </c>
      <c r="X43" s="6">
        <v>7613500</v>
      </c>
      <c r="Y43" s="16">
        <f t="shared" si="9"/>
        <v>0</v>
      </c>
      <c r="Z43" s="6">
        <v>7613500</v>
      </c>
      <c r="AA43" s="16">
        <f t="shared" si="10"/>
        <v>0</v>
      </c>
      <c r="AB43" s="6">
        <v>7613500</v>
      </c>
      <c r="AC43" s="16">
        <f t="shared" si="11"/>
        <v>0</v>
      </c>
      <c r="AD43" s="6">
        <v>7613500</v>
      </c>
      <c r="AE43" s="16">
        <f t="shared" si="12"/>
        <v>-5500</v>
      </c>
      <c r="AF43" s="6">
        <v>7608000</v>
      </c>
      <c r="AG43" s="16">
        <f t="shared" si="13"/>
        <v>0</v>
      </c>
      <c r="AH43" s="6">
        <v>7608000</v>
      </c>
      <c r="AI43" s="16">
        <f t="shared" si="14"/>
        <v>-597003.33999999985</v>
      </c>
      <c r="AJ43" s="6">
        <v>7010996.6600000001</v>
      </c>
      <c r="AK43" s="16">
        <f t="shared" si="15"/>
        <v>0</v>
      </c>
      <c r="AL43" s="6">
        <v>7010996.6600000001</v>
      </c>
      <c r="AM43" s="16">
        <f t="shared" si="16"/>
        <v>0</v>
      </c>
      <c r="AN43" s="6">
        <v>7010996.6600000001</v>
      </c>
      <c r="AO43" s="16">
        <f t="shared" si="17"/>
        <v>0</v>
      </c>
      <c r="AP43" s="6">
        <v>7010996.6600000001</v>
      </c>
      <c r="AQ43" s="16">
        <f t="shared" si="18"/>
        <v>0</v>
      </c>
      <c r="AR43" s="6">
        <v>7010996.6600000001</v>
      </c>
    </row>
    <row r="44" spans="1:44" ht="15.75" customHeight="1">
      <c r="A44" s="4"/>
      <c r="B44" s="26" t="s">
        <v>19</v>
      </c>
      <c r="C44" s="27"/>
      <c r="D44" s="5">
        <v>9</v>
      </c>
      <c r="E44" s="5" t="s">
        <v>0</v>
      </c>
      <c r="F44" s="6">
        <v>2833500</v>
      </c>
      <c r="G44" s="6">
        <f t="shared" si="0"/>
        <v>0</v>
      </c>
      <c r="H44" s="6">
        <v>2833500</v>
      </c>
      <c r="I44" s="14">
        <f t="shared" si="1"/>
        <v>0</v>
      </c>
      <c r="J44" s="6">
        <v>2833500</v>
      </c>
      <c r="K44" s="14">
        <f t="shared" si="2"/>
        <v>0</v>
      </c>
      <c r="L44" s="6">
        <v>2833500</v>
      </c>
      <c r="M44" s="15">
        <f t="shared" si="3"/>
        <v>0</v>
      </c>
      <c r="N44" s="6">
        <v>2833500</v>
      </c>
      <c r="O44" s="15">
        <f t="shared" si="4"/>
        <v>0</v>
      </c>
      <c r="P44" s="6">
        <v>2833500</v>
      </c>
      <c r="Q44" s="15">
        <f t="shared" si="5"/>
        <v>0</v>
      </c>
      <c r="R44" s="6">
        <v>2833500</v>
      </c>
      <c r="S44" s="16">
        <f t="shared" si="6"/>
        <v>0</v>
      </c>
      <c r="T44" s="6">
        <v>2833500</v>
      </c>
      <c r="U44" s="16">
        <f t="shared" si="7"/>
        <v>1038326</v>
      </c>
      <c r="V44" s="6">
        <v>3871826</v>
      </c>
      <c r="W44" s="16">
        <f t="shared" si="8"/>
        <v>0</v>
      </c>
      <c r="X44" s="6">
        <v>3871826</v>
      </c>
      <c r="Y44" s="16">
        <f t="shared" si="9"/>
        <v>0</v>
      </c>
      <c r="Z44" s="6">
        <v>3871826</v>
      </c>
      <c r="AA44" s="16">
        <f t="shared" si="10"/>
        <v>300000</v>
      </c>
      <c r="AB44" s="6">
        <v>4171826</v>
      </c>
      <c r="AC44" s="16">
        <f t="shared" si="11"/>
        <v>0</v>
      </c>
      <c r="AD44" s="6">
        <v>4171826</v>
      </c>
      <c r="AE44" s="16">
        <f t="shared" si="12"/>
        <v>0</v>
      </c>
      <c r="AF44" s="6">
        <v>4171826</v>
      </c>
      <c r="AG44" s="16">
        <f t="shared" si="13"/>
        <v>0</v>
      </c>
      <c r="AH44" s="6">
        <v>4171826</v>
      </c>
      <c r="AI44" s="16">
        <f t="shared" si="14"/>
        <v>0</v>
      </c>
      <c r="AJ44" s="6">
        <v>4171826</v>
      </c>
      <c r="AK44" s="16">
        <f t="shared" si="15"/>
        <v>0</v>
      </c>
      <c r="AL44" s="6">
        <v>4171826</v>
      </c>
      <c r="AM44" s="16">
        <f t="shared" si="16"/>
        <v>0</v>
      </c>
      <c r="AN44" s="6">
        <v>4171826</v>
      </c>
      <c r="AO44" s="16">
        <f t="shared" si="17"/>
        <v>363350</v>
      </c>
      <c r="AP44" s="6">
        <v>4535176</v>
      </c>
      <c r="AQ44" s="16">
        <f t="shared" si="18"/>
        <v>1527526.4900000002</v>
      </c>
      <c r="AR44" s="6">
        <v>6062702.4900000002</v>
      </c>
    </row>
    <row r="45" spans="1:44" ht="15.75" customHeight="1">
      <c r="A45" s="4"/>
      <c r="B45" s="26" t="s">
        <v>61</v>
      </c>
      <c r="C45" s="27"/>
      <c r="D45" s="5">
        <v>9</v>
      </c>
      <c r="E45" s="5">
        <v>7</v>
      </c>
      <c r="F45" s="6"/>
      <c r="G45" s="6"/>
      <c r="H45" s="12" t="s">
        <v>0</v>
      </c>
      <c r="I45" s="14"/>
      <c r="J45" s="13"/>
      <c r="K45" s="14">
        <f t="shared" si="2"/>
        <v>0</v>
      </c>
      <c r="L45" s="13"/>
      <c r="M45" s="15">
        <f t="shared" si="3"/>
        <v>0</v>
      </c>
      <c r="N45" s="13"/>
      <c r="O45" s="15">
        <f t="shared" si="4"/>
        <v>0</v>
      </c>
      <c r="P45" s="13"/>
      <c r="Q45" s="15">
        <f t="shared" si="5"/>
        <v>0</v>
      </c>
      <c r="R45" s="13"/>
      <c r="S45" s="16">
        <f t="shared" si="6"/>
        <v>0</v>
      </c>
      <c r="T45" s="13"/>
      <c r="U45" s="16">
        <f t="shared" si="7"/>
        <v>1038326</v>
      </c>
      <c r="V45" s="6">
        <v>1038326</v>
      </c>
      <c r="W45" s="16">
        <f t="shared" si="8"/>
        <v>0</v>
      </c>
      <c r="X45" s="6">
        <v>1038326</v>
      </c>
      <c r="Y45" s="16">
        <f t="shared" si="9"/>
        <v>0</v>
      </c>
      <c r="Z45" s="6">
        <v>1038326</v>
      </c>
      <c r="AA45" s="16">
        <f t="shared" si="10"/>
        <v>300000</v>
      </c>
      <c r="AB45" s="6">
        <v>1338326</v>
      </c>
      <c r="AC45" s="16">
        <f t="shared" si="11"/>
        <v>0</v>
      </c>
      <c r="AD45" s="6">
        <v>1338326</v>
      </c>
      <c r="AE45" s="16">
        <f t="shared" si="12"/>
        <v>0</v>
      </c>
      <c r="AF45" s="6">
        <v>1338326</v>
      </c>
      <c r="AG45" s="16">
        <f t="shared" si="13"/>
        <v>0</v>
      </c>
      <c r="AH45" s="6">
        <v>1338326</v>
      </c>
      <c r="AI45" s="16">
        <f t="shared" si="14"/>
        <v>0</v>
      </c>
      <c r="AJ45" s="6">
        <v>1338326</v>
      </c>
      <c r="AK45" s="16">
        <f t="shared" si="15"/>
        <v>0</v>
      </c>
      <c r="AL45" s="6">
        <v>1338326</v>
      </c>
      <c r="AM45" s="16">
        <f t="shared" si="16"/>
        <v>0</v>
      </c>
      <c r="AN45" s="6">
        <v>1338326</v>
      </c>
      <c r="AO45" s="16">
        <f t="shared" si="17"/>
        <v>363350</v>
      </c>
      <c r="AP45" s="6">
        <v>1701676</v>
      </c>
      <c r="AQ45" s="16">
        <f t="shared" si="18"/>
        <v>1527526.4900000002</v>
      </c>
      <c r="AR45" s="6">
        <v>3229202.49</v>
      </c>
    </row>
    <row r="46" spans="1:44" ht="15.75" customHeight="1">
      <c r="A46" s="4"/>
      <c r="B46" s="26" t="s">
        <v>18</v>
      </c>
      <c r="C46" s="27"/>
      <c r="D46" s="5">
        <v>9</v>
      </c>
      <c r="E46" s="5">
        <v>9</v>
      </c>
      <c r="F46" s="6">
        <v>2833500</v>
      </c>
      <c r="G46" s="6">
        <f t="shared" si="0"/>
        <v>0</v>
      </c>
      <c r="H46" s="6">
        <v>2833500</v>
      </c>
      <c r="I46" s="14">
        <f t="shared" si="1"/>
        <v>0</v>
      </c>
      <c r="J46" s="6">
        <v>2833500</v>
      </c>
      <c r="K46" s="14">
        <f t="shared" si="2"/>
        <v>0</v>
      </c>
      <c r="L46" s="6">
        <v>2833500</v>
      </c>
      <c r="M46" s="15">
        <f t="shared" si="3"/>
        <v>0</v>
      </c>
      <c r="N46" s="6">
        <v>2833500</v>
      </c>
      <c r="O46" s="15">
        <f t="shared" si="4"/>
        <v>0</v>
      </c>
      <c r="P46" s="6">
        <v>2833500</v>
      </c>
      <c r="Q46" s="15">
        <f t="shared" si="5"/>
        <v>0</v>
      </c>
      <c r="R46" s="6">
        <v>2833500</v>
      </c>
      <c r="S46" s="16">
        <f t="shared" si="6"/>
        <v>0</v>
      </c>
      <c r="T46" s="6">
        <v>2833500</v>
      </c>
      <c r="U46" s="16">
        <f t="shared" si="7"/>
        <v>0</v>
      </c>
      <c r="V46" s="6">
        <v>2833500</v>
      </c>
      <c r="W46" s="16">
        <f t="shared" si="8"/>
        <v>0</v>
      </c>
      <c r="X46" s="6">
        <v>2833500</v>
      </c>
      <c r="Y46" s="16">
        <f t="shared" si="9"/>
        <v>0</v>
      </c>
      <c r="Z46" s="6">
        <v>2833500</v>
      </c>
      <c r="AA46" s="16">
        <f t="shared" si="10"/>
        <v>0</v>
      </c>
      <c r="AB46" s="6">
        <v>2833500</v>
      </c>
      <c r="AC46" s="16">
        <f t="shared" si="11"/>
        <v>0</v>
      </c>
      <c r="AD46" s="6">
        <v>2833500</v>
      </c>
      <c r="AE46" s="16">
        <f t="shared" si="12"/>
        <v>0</v>
      </c>
      <c r="AF46" s="6">
        <v>2833500</v>
      </c>
      <c r="AG46" s="16">
        <f t="shared" si="13"/>
        <v>0</v>
      </c>
      <c r="AH46" s="6">
        <v>2833500</v>
      </c>
      <c r="AI46" s="16">
        <f t="shared" si="14"/>
        <v>0</v>
      </c>
      <c r="AJ46" s="6">
        <v>2833500</v>
      </c>
      <c r="AK46" s="16">
        <f t="shared" si="15"/>
        <v>0</v>
      </c>
      <c r="AL46" s="6">
        <v>2833500</v>
      </c>
      <c r="AM46" s="16">
        <f t="shared" si="16"/>
        <v>0</v>
      </c>
      <c r="AN46" s="6">
        <v>2833500</v>
      </c>
      <c r="AO46" s="16">
        <f t="shared" si="17"/>
        <v>0</v>
      </c>
      <c r="AP46" s="6">
        <v>2833500</v>
      </c>
      <c r="AQ46" s="16">
        <f t="shared" si="18"/>
        <v>0</v>
      </c>
      <c r="AR46" s="6">
        <v>2833500</v>
      </c>
    </row>
    <row r="47" spans="1:44" ht="15.75" customHeight="1">
      <c r="A47" s="4"/>
      <c r="B47" s="26" t="s">
        <v>17</v>
      </c>
      <c r="C47" s="27"/>
      <c r="D47" s="5">
        <v>10</v>
      </c>
      <c r="E47" s="5" t="s">
        <v>0</v>
      </c>
      <c r="F47" s="6">
        <v>322741140.38</v>
      </c>
      <c r="G47" s="6">
        <f t="shared" si="0"/>
        <v>1805109.280000031</v>
      </c>
      <c r="H47" s="6">
        <v>324546249.66000003</v>
      </c>
      <c r="I47" s="14">
        <f t="shared" si="1"/>
        <v>0</v>
      </c>
      <c r="J47" s="6">
        <v>324546249.66000003</v>
      </c>
      <c r="K47" s="14">
        <f t="shared" si="2"/>
        <v>0</v>
      </c>
      <c r="L47" s="6">
        <v>324546249.66000003</v>
      </c>
      <c r="M47" s="15">
        <f t="shared" si="3"/>
        <v>4798863</v>
      </c>
      <c r="N47" s="6">
        <v>329345112.66000003</v>
      </c>
      <c r="O47" s="15">
        <f t="shared" si="4"/>
        <v>0</v>
      </c>
      <c r="P47" s="6">
        <v>329345112.66000003</v>
      </c>
      <c r="Q47" s="15">
        <f t="shared" si="5"/>
        <v>-80787054.210000038</v>
      </c>
      <c r="R47" s="6">
        <v>248558058.44999999</v>
      </c>
      <c r="S47" s="16">
        <f t="shared" si="6"/>
        <v>-8897804</v>
      </c>
      <c r="T47" s="6">
        <v>239660254.44999999</v>
      </c>
      <c r="U47" s="16">
        <f t="shared" si="7"/>
        <v>0</v>
      </c>
      <c r="V47" s="6">
        <v>239660254.44999999</v>
      </c>
      <c r="W47" s="16">
        <f t="shared" si="8"/>
        <v>0</v>
      </c>
      <c r="X47" s="6">
        <v>239660254.44999999</v>
      </c>
      <c r="Y47" s="16">
        <f t="shared" si="9"/>
        <v>0</v>
      </c>
      <c r="Z47" s="6">
        <v>239660254.44999999</v>
      </c>
      <c r="AA47" s="16">
        <f t="shared" si="10"/>
        <v>12517725.570000023</v>
      </c>
      <c r="AB47" s="6">
        <v>252177980.02000001</v>
      </c>
      <c r="AC47" s="16">
        <f t="shared" si="11"/>
        <v>0</v>
      </c>
      <c r="AD47" s="6">
        <v>252177980.02000001</v>
      </c>
      <c r="AE47" s="16">
        <f t="shared" si="12"/>
        <v>0</v>
      </c>
      <c r="AF47" s="6">
        <v>252177980.02000001</v>
      </c>
      <c r="AG47" s="16">
        <f t="shared" si="13"/>
        <v>0</v>
      </c>
      <c r="AH47" s="6">
        <v>252177980.02000001</v>
      </c>
      <c r="AI47" s="16">
        <f t="shared" si="14"/>
        <v>-5574944.2700000107</v>
      </c>
      <c r="AJ47" s="6">
        <v>246603035.75</v>
      </c>
      <c r="AK47" s="16">
        <f t="shared" si="15"/>
        <v>0</v>
      </c>
      <c r="AL47" s="6">
        <v>246603035.75</v>
      </c>
      <c r="AM47" s="16">
        <f t="shared" si="16"/>
        <v>0</v>
      </c>
      <c r="AN47" s="6">
        <v>246603035.75</v>
      </c>
      <c r="AO47" s="16">
        <f t="shared" si="17"/>
        <v>4259773.2299999893</v>
      </c>
      <c r="AP47" s="6">
        <v>250862808.97999999</v>
      </c>
      <c r="AQ47" s="16">
        <f t="shared" si="18"/>
        <v>23527406.00000003</v>
      </c>
      <c r="AR47" s="6">
        <v>274390214.98000002</v>
      </c>
    </row>
    <row r="48" spans="1:44" ht="15.75" customHeight="1">
      <c r="A48" s="4"/>
      <c r="B48" s="26" t="s">
        <v>16</v>
      </c>
      <c r="C48" s="27"/>
      <c r="D48" s="5">
        <v>10</v>
      </c>
      <c r="E48" s="5">
        <v>1</v>
      </c>
      <c r="F48" s="6">
        <v>10740000</v>
      </c>
      <c r="G48" s="6">
        <f t="shared" si="0"/>
        <v>0</v>
      </c>
      <c r="H48" s="6">
        <v>10740000</v>
      </c>
      <c r="I48" s="14">
        <f t="shared" si="1"/>
        <v>0</v>
      </c>
      <c r="J48" s="6">
        <v>10740000</v>
      </c>
      <c r="K48" s="14">
        <f t="shared" si="2"/>
        <v>0</v>
      </c>
      <c r="L48" s="6">
        <v>10740000</v>
      </c>
      <c r="M48" s="15">
        <f t="shared" si="3"/>
        <v>0</v>
      </c>
      <c r="N48" s="6">
        <v>10740000</v>
      </c>
      <c r="O48" s="15">
        <f t="shared" si="4"/>
        <v>0</v>
      </c>
      <c r="P48" s="6">
        <v>10740000</v>
      </c>
      <c r="Q48" s="15">
        <f t="shared" si="5"/>
        <v>0</v>
      </c>
      <c r="R48" s="6">
        <v>10740000</v>
      </c>
      <c r="S48" s="16">
        <f t="shared" si="6"/>
        <v>0</v>
      </c>
      <c r="T48" s="6">
        <v>10740000</v>
      </c>
      <c r="U48" s="16">
        <f t="shared" si="7"/>
        <v>0</v>
      </c>
      <c r="V48" s="6">
        <v>10740000</v>
      </c>
      <c r="W48" s="16">
        <f t="shared" si="8"/>
        <v>0</v>
      </c>
      <c r="X48" s="6">
        <v>10740000</v>
      </c>
      <c r="Y48" s="16">
        <f t="shared" si="9"/>
        <v>0</v>
      </c>
      <c r="Z48" s="6">
        <v>10740000</v>
      </c>
      <c r="AA48" s="16">
        <f t="shared" si="10"/>
        <v>0</v>
      </c>
      <c r="AB48" s="6">
        <v>10740000</v>
      </c>
      <c r="AC48" s="16">
        <f t="shared" si="11"/>
        <v>0</v>
      </c>
      <c r="AD48" s="6">
        <v>10740000</v>
      </c>
      <c r="AE48" s="16">
        <f t="shared" si="12"/>
        <v>0</v>
      </c>
      <c r="AF48" s="6">
        <v>10740000</v>
      </c>
      <c r="AG48" s="16">
        <f t="shared" si="13"/>
        <v>0</v>
      </c>
      <c r="AH48" s="6">
        <v>10740000</v>
      </c>
      <c r="AI48" s="16">
        <f t="shared" si="14"/>
        <v>-278741.66999999993</v>
      </c>
      <c r="AJ48" s="6">
        <v>10461258.33</v>
      </c>
      <c r="AK48" s="16">
        <f t="shared" si="15"/>
        <v>0</v>
      </c>
      <c r="AL48" s="6">
        <v>10461258.33</v>
      </c>
      <c r="AM48" s="16">
        <f t="shared" si="16"/>
        <v>0</v>
      </c>
      <c r="AN48" s="6">
        <v>10461258.33</v>
      </c>
      <c r="AO48" s="16">
        <f t="shared" si="17"/>
        <v>-561598.33000000007</v>
      </c>
      <c r="AP48" s="6">
        <v>9899660</v>
      </c>
      <c r="AQ48" s="16">
        <f t="shared" si="18"/>
        <v>0</v>
      </c>
      <c r="AR48" s="6">
        <v>9899660</v>
      </c>
    </row>
    <row r="49" spans="1:44" ht="15.75" customHeight="1">
      <c r="A49" s="4"/>
      <c r="B49" s="26" t="s">
        <v>15</v>
      </c>
      <c r="C49" s="27"/>
      <c r="D49" s="5">
        <v>10</v>
      </c>
      <c r="E49" s="5">
        <v>3</v>
      </c>
      <c r="F49" s="6">
        <v>110043031.95999999</v>
      </c>
      <c r="G49" s="6">
        <f t="shared" si="0"/>
        <v>5109.2800000011921</v>
      </c>
      <c r="H49" s="6">
        <v>110048141.23999999</v>
      </c>
      <c r="I49" s="14">
        <f t="shared" si="1"/>
        <v>0</v>
      </c>
      <c r="J49" s="6">
        <v>110048141.23999999</v>
      </c>
      <c r="K49" s="14">
        <f t="shared" si="2"/>
        <v>0</v>
      </c>
      <c r="L49" s="6">
        <v>110048141.23999999</v>
      </c>
      <c r="M49" s="15">
        <f t="shared" si="3"/>
        <v>0</v>
      </c>
      <c r="N49" s="6">
        <v>110048141.23999999</v>
      </c>
      <c r="O49" s="15">
        <f t="shared" si="4"/>
        <v>0</v>
      </c>
      <c r="P49" s="6">
        <v>110048141.23999999</v>
      </c>
      <c r="Q49" s="15">
        <f t="shared" si="5"/>
        <v>-70897097.209999993</v>
      </c>
      <c r="R49" s="6">
        <v>39151044.030000001</v>
      </c>
      <c r="S49" s="16">
        <f t="shared" si="6"/>
        <v>0</v>
      </c>
      <c r="T49" s="6">
        <v>39151044.030000001</v>
      </c>
      <c r="U49" s="16">
        <f t="shared" si="7"/>
        <v>0</v>
      </c>
      <c r="V49" s="6">
        <v>39151044.030000001</v>
      </c>
      <c r="W49" s="16">
        <f t="shared" si="8"/>
        <v>0</v>
      </c>
      <c r="X49" s="6">
        <v>39151044.030000001</v>
      </c>
      <c r="Y49" s="16">
        <f t="shared" si="9"/>
        <v>0</v>
      </c>
      <c r="Z49" s="6">
        <v>39151044.030000001</v>
      </c>
      <c r="AA49" s="16">
        <f t="shared" si="10"/>
        <v>12734269.57</v>
      </c>
      <c r="AB49" s="6">
        <v>51885313.600000001</v>
      </c>
      <c r="AC49" s="16">
        <f t="shared" si="11"/>
        <v>0</v>
      </c>
      <c r="AD49" s="6">
        <v>51885313.600000001</v>
      </c>
      <c r="AE49" s="16">
        <f t="shared" si="12"/>
        <v>0</v>
      </c>
      <c r="AF49" s="6">
        <v>51885313.600000001</v>
      </c>
      <c r="AG49" s="16">
        <f t="shared" si="13"/>
        <v>0</v>
      </c>
      <c r="AH49" s="6">
        <v>51885313.600000001</v>
      </c>
      <c r="AI49" s="16">
        <f t="shared" si="14"/>
        <v>15712140.699999996</v>
      </c>
      <c r="AJ49" s="6">
        <v>67597454.299999997</v>
      </c>
      <c r="AK49" s="16">
        <f t="shared" si="15"/>
        <v>0</v>
      </c>
      <c r="AL49" s="6">
        <v>67597454.299999997</v>
      </c>
      <c r="AM49" s="16">
        <f t="shared" si="16"/>
        <v>0</v>
      </c>
      <c r="AN49" s="6">
        <v>67597454.299999997</v>
      </c>
      <c r="AO49" s="16">
        <f t="shared" si="17"/>
        <v>15889650.5</v>
      </c>
      <c r="AP49" s="6">
        <v>83487104.799999997</v>
      </c>
      <c r="AQ49" s="16">
        <f t="shared" si="18"/>
        <v>0</v>
      </c>
      <c r="AR49" s="6">
        <v>83487104.799999997</v>
      </c>
    </row>
    <row r="50" spans="1:44" ht="15.75" customHeight="1">
      <c r="A50" s="4"/>
      <c r="B50" s="26" t="s">
        <v>14</v>
      </c>
      <c r="C50" s="27"/>
      <c r="D50" s="5">
        <v>10</v>
      </c>
      <c r="E50" s="5">
        <v>4</v>
      </c>
      <c r="F50" s="6">
        <v>176901268.41999999</v>
      </c>
      <c r="G50" s="6">
        <f t="shared" si="0"/>
        <v>0</v>
      </c>
      <c r="H50" s="6">
        <v>176901268.41999999</v>
      </c>
      <c r="I50" s="14">
        <f t="shared" si="1"/>
        <v>0</v>
      </c>
      <c r="J50" s="6">
        <v>176901268.41999999</v>
      </c>
      <c r="K50" s="14">
        <f t="shared" si="2"/>
        <v>0</v>
      </c>
      <c r="L50" s="6">
        <v>176901268.41999999</v>
      </c>
      <c r="M50" s="15">
        <f t="shared" si="3"/>
        <v>5898863</v>
      </c>
      <c r="N50" s="6">
        <v>182800131.41999999</v>
      </c>
      <c r="O50" s="15">
        <f t="shared" si="4"/>
        <v>0</v>
      </c>
      <c r="P50" s="6">
        <v>182800131.41999999</v>
      </c>
      <c r="Q50" s="15">
        <f t="shared" si="5"/>
        <v>-13274565</v>
      </c>
      <c r="R50" s="6">
        <v>169525566.41999999</v>
      </c>
      <c r="S50" s="16">
        <f t="shared" si="6"/>
        <v>-10000000</v>
      </c>
      <c r="T50" s="6">
        <v>159525566.41999999</v>
      </c>
      <c r="U50" s="16">
        <f t="shared" si="7"/>
        <v>0</v>
      </c>
      <c r="V50" s="6">
        <v>159525566.41999999</v>
      </c>
      <c r="W50" s="16">
        <f t="shared" si="8"/>
        <v>0</v>
      </c>
      <c r="X50" s="6">
        <v>159525566.41999999</v>
      </c>
      <c r="Y50" s="16">
        <f t="shared" si="9"/>
        <v>0</v>
      </c>
      <c r="Z50" s="6">
        <v>159525566.41999999</v>
      </c>
      <c r="AA50" s="16">
        <f t="shared" si="10"/>
        <v>-214450</v>
      </c>
      <c r="AB50" s="6">
        <v>159311116.41999999</v>
      </c>
      <c r="AC50" s="16">
        <f t="shared" si="11"/>
        <v>0</v>
      </c>
      <c r="AD50" s="6">
        <v>159311116.41999999</v>
      </c>
      <c r="AE50" s="16">
        <f t="shared" si="12"/>
        <v>0</v>
      </c>
      <c r="AF50" s="6">
        <v>159311116.41999999</v>
      </c>
      <c r="AG50" s="16">
        <f t="shared" si="13"/>
        <v>0</v>
      </c>
      <c r="AH50" s="6">
        <v>159311116.41999999</v>
      </c>
      <c r="AI50" s="16">
        <f t="shared" si="14"/>
        <v>-20178426.799999982</v>
      </c>
      <c r="AJ50" s="6">
        <v>139132689.62</v>
      </c>
      <c r="AK50" s="16">
        <f t="shared" si="15"/>
        <v>0</v>
      </c>
      <c r="AL50" s="6">
        <v>139132689.62</v>
      </c>
      <c r="AM50" s="16">
        <f t="shared" si="16"/>
        <v>0</v>
      </c>
      <c r="AN50" s="6">
        <v>139132689.62</v>
      </c>
      <c r="AO50" s="16">
        <f t="shared" si="17"/>
        <v>-9697693.9399999976</v>
      </c>
      <c r="AP50" s="6">
        <v>129434995.68000001</v>
      </c>
      <c r="AQ50" s="16">
        <f t="shared" si="18"/>
        <v>23527406</v>
      </c>
      <c r="AR50" s="6">
        <v>152962401.68000001</v>
      </c>
    </row>
    <row r="51" spans="1:44" ht="15.75" customHeight="1">
      <c r="A51" s="4"/>
      <c r="B51" s="26" t="s">
        <v>13</v>
      </c>
      <c r="C51" s="27"/>
      <c r="D51" s="5">
        <v>10</v>
      </c>
      <c r="E51" s="5">
        <v>6</v>
      </c>
      <c r="F51" s="6">
        <v>25056840</v>
      </c>
      <c r="G51" s="6">
        <f t="shared" si="0"/>
        <v>1800000</v>
      </c>
      <c r="H51" s="6">
        <v>26856840</v>
      </c>
      <c r="I51" s="14">
        <f t="shared" si="1"/>
        <v>0</v>
      </c>
      <c r="J51" s="6">
        <v>26856840</v>
      </c>
      <c r="K51" s="14">
        <f t="shared" si="2"/>
        <v>0</v>
      </c>
      <c r="L51" s="6">
        <v>26856840</v>
      </c>
      <c r="M51" s="15">
        <f t="shared" si="3"/>
        <v>-1100000</v>
      </c>
      <c r="N51" s="6">
        <v>25756840</v>
      </c>
      <c r="O51" s="15">
        <f t="shared" si="4"/>
        <v>0</v>
      </c>
      <c r="P51" s="6">
        <v>25756840</v>
      </c>
      <c r="Q51" s="15">
        <f t="shared" si="5"/>
        <v>3384608</v>
      </c>
      <c r="R51" s="6">
        <v>29141448</v>
      </c>
      <c r="S51" s="16">
        <f t="shared" si="6"/>
        <v>1102196</v>
      </c>
      <c r="T51" s="6">
        <v>30243644</v>
      </c>
      <c r="U51" s="16">
        <f t="shared" si="7"/>
        <v>0</v>
      </c>
      <c r="V51" s="6">
        <v>30243644</v>
      </c>
      <c r="W51" s="16">
        <f t="shared" si="8"/>
        <v>0</v>
      </c>
      <c r="X51" s="6">
        <v>30243644</v>
      </c>
      <c r="Y51" s="16">
        <f t="shared" si="9"/>
        <v>0</v>
      </c>
      <c r="Z51" s="6">
        <v>30243644</v>
      </c>
      <c r="AA51" s="16">
        <f t="shared" si="10"/>
        <v>-2094</v>
      </c>
      <c r="AB51" s="6">
        <v>30241550</v>
      </c>
      <c r="AC51" s="16">
        <f t="shared" si="11"/>
        <v>0</v>
      </c>
      <c r="AD51" s="6">
        <v>30241550</v>
      </c>
      <c r="AE51" s="16">
        <f t="shared" si="12"/>
        <v>0</v>
      </c>
      <c r="AF51" s="6">
        <v>30241550</v>
      </c>
      <c r="AG51" s="16">
        <f t="shared" si="13"/>
        <v>0</v>
      </c>
      <c r="AH51" s="6">
        <v>30241550</v>
      </c>
      <c r="AI51" s="16">
        <f t="shared" si="14"/>
        <v>-829916.5</v>
      </c>
      <c r="AJ51" s="6">
        <v>29411633.5</v>
      </c>
      <c r="AK51" s="16">
        <f t="shared" si="15"/>
        <v>0</v>
      </c>
      <c r="AL51" s="6">
        <v>29411633.5</v>
      </c>
      <c r="AM51" s="16">
        <f t="shared" si="16"/>
        <v>0</v>
      </c>
      <c r="AN51" s="6">
        <v>29411633.5</v>
      </c>
      <c r="AO51" s="16">
        <f t="shared" si="17"/>
        <v>-1370585</v>
      </c>
      <c r="AP51" s="6">
        <v>28041048.5</v>
      </c>
      <c r="AQ51" s="16">
        <f t="shared" si="18"/>
        <v>0</v>
      </c>
      <c r="AR51" s="6">
        <v>28041048.5</v>
      </c>
    </row>
    <row r="52" spans="1:44" ht="15.75" customHeight="1">
      <c r="A52" s="4"/>
      <c r="B52" s="26" t="s">
        <v>12</v>
      </c>
      <c r="C52" s="27"/>
      <c r="D52" s="5">
        <v>11</v>
      </c>
      <c r="E52" s="5" t="s">
        <v>0</v>
      </c>
      <c r="F52" s="6">
        <v>9940800</v>
      </c>
      <c r="G52" s="6">
        <f t="shared" si="0"/>
        <v>101500000</v>
      </c>
      <c r="H52" s="6">
        <v>111440800</v>
      </c>
      <c r="I52" s="14">
        <f t="shared" si="1"/>
        <v>0</v>
      </c>
      <c r="J52" s="6">
        <v>111440800</v>
      </c>
      <c r="K52" s="14">
        <f t="shared" si="2"/>
        <v>0</v>
      </c>
      <c r="L52" s="6">
        <v>111440800</v>
      </c>
      <c r="M52" s="15">
        <f t="shared" si="3"/>
        <v>644550</v>
      </c>
      <c r="N52" s="6">
        <v>112085350</v>
      </c>
      <c r="O52" s="15">
        <f t="shared" si="4"/>
        <v>0</v>
      </c>
      <c r="P52" s="6">
        <v>112085350</v>
      </c>
      <c r="Q52" s="15">
        <f t="shared" si="5"/>
        <v>-252627.84000000358</v>
      </c>
      <c r="R52" s="6">
        <v>111832722.16</v>
      </c>
      <c r="S52" s="16">
        <f t="shared" si="6"/>
        <v>-145530</v>
      </c>
      <c r="T52" s="6">
        <v>111687192.16</v>
      </c>
      <c r="U52" s="16">
        <f t="shared" si="7"/>
        <v>0</v>
      </c>
      <c r="V52" s="6">
        <v>111687192.16</v>
      </c>
      <c r="W52" s="16">
        <f t="shared" si="8"/>
        <v>0</v>
      </c>
      <c r="X52" s="6">
        <v>111687192.16</v>
      </c>
      <c r="Y52" s="16">
        <f t="shared" si="9"/>
        <v>0</v>
      </c>
      <c r="Z52" s="6">
        <v>111687192.16</v>
      </c>
      <c r="AA52" s="16">
        <f t="shared" si="10"/>
        <v>0</v>
      </c>
      <c r="AB52" s="6">
        <v>111687192.16</v>
      </c>
      <c r="AC52" s="16">
        <f t="shared" si="11"/>
        <v>0</v>
      </c>
      <c r="AD52" s="6">
        <v>111687192.16</v>
      </c>
      <c r="AE52" s="16">
        <f t="shared" si="12"/>
        <v>0</v>
      </c>
      <c r="AF52" s="6">
        <v>111687192.16</v>
      </c>
      <c r="AG52" s="16">
        <f t="shared" si="13"/>
        <v>0</v>
      </c>
      <c r="AH52" s="6">
        <v>111687192.16</v>
      </c>
      <c r="AI52" s="16">
        <f t="shared" si="14"/>
        <v>59861</v>
      </c>
      <c r="AJ52" s="6">
        <v>111747053.16</v>
      </c>
      <c r="AK52" s="16">
        <f t="shared" si="15"/>
        <v>0</v>
      </c>
      <c r="AL52" s="6">
        <v>111747053.16</v>
      </c>
      <c r="AM52" s="16">
        <f t="shared" si="16"/>
        <v>0</v>
      </c>
      <c r="AN52" s="6">
        <v>111747053.16</v>
      </c>
      <c r="AO52" s="16">
        <f t="shared" si="17"/>
        <v>-774675</v>
      </c>
      <c r="AP52" s="6">
        <v>110972378.16</v>
      </c>
      <c r="AQ52" s="16">
        <f t="shared" si="18"/>
        <v>-210032.89999999106</v>
      </c>
      <c r="AR52" s="6">
        <v>110762345.26000001</v>
      </c>
    </row>
    <row r="53" spans="1:44" ht="15.75" customHeight="1">
      <c r="A53" s="4"/>
      <c r="B53" s="26" t="s">
        <v>11</v>
      </c>
      <c r="C53" s="27"/>
      <c r="D53" s="5">
        <v>11</v>
      </c>
      <c r="E53" s="5">
        <v>1</v>
      </c>
      <c r="F53" s="6">
        <v>709263.16</v>
      </c>
      <c r="G53" s="6">
        <f t="shared" si="0"/>
        <v>0</v>
      </c>
      <c r="H53" s="6">
        <v>709263.16</v>
      </c>
      <c r="I53" s="14">
        <f t="shared" si="1"/>
        <v>0</v>
      </c>
      <c r="J53" s="6">
        <v>709263.16</v>
      </c>
      <c r="K53" s="14">
        <f t="shared" si="2"/>
        <v>0</v>
      </c>
      <c r="L53" s="6">
        <v>709263.16</v>
      </c>
      <c r="M53" s="15">
        <f t="shared" si="3"/>
        <v>0</v>
      </c>
      <c r="N53" s="6">
        <v>709263.16</v>
      </c>
      <c r="O53" s="15">
        <f t="shared" si="4"/>
        <v>0</v>
      </c>
      <c r="P53" s="6">
        <v>709263.16</v>
      </c>
      <c r="Q53" s="15">
        <f t="shared" si="5"/>
        <v>0</v>
      </c>
      <c r="R53" s="6">
        <v>709263.16</v>
      </c>
      <c r="S53" s="16">
        <f t="shared" si="6"/>
        <v>0</v>
      </c>
      <c r="T53" s="6">
        <v>709263.16</v>
      </c>
      <c r="U53" s="16">
        <f t="shared" si="7"/>
        <v>0</v>
      </c>
      <c r="V53" s="6">
        <v>709263.16</v>
      </c>
      <c r="W53" s="16">
        <f t="shared" si="8"/>
        <v>0</v>
      </c>
      <c r="X53" s="6">
        <v>709263.16</v>
      </c>
      <c r="Y53" s="16">
        <f t="shared" si="9"/>
        <v>0</v>
      </c>
      <c r="Z53" s="6">
        <v>709263.16</v>
      </c>
      <c r="AA53" s="16">
        <f t="shared" si="10"/>
        <v>0</v>
      </c>
      <c r="AB53" s="6">
        <v>709263.16</v>
      </c>
      <c r="AC53" s="16">
        <f t="shared" si="11"/>
        <v>0</v>
      </c>
      <c r="AD53" s="6">
        <v>709263.16</v>
      </c>
      <c r="AE53" s="16">
        <f t="shared" si="12"/>
        <v>0</v>
      </c>
      <c r="AF53" s="6">
        <v>709263.16</v>
      </c>
      <c r="AG53" s="16">
        <f t="shared" si="13"/>
        <v>0</v>
      </c>
      <c r="AH53" s="6">
        <v>709263.16</v>
      </c>
      <c r="AI53" s="16">
        <f t="shared" si="14"/>
        <v>0</v>
      </c>
      <c r="AJ53" s="6">
        <v>709263.16</v>
      </c>
      <c r="AK53" s="16">
        <f t="shared" si="15"/>
        <v>0</v>
      </c>
      <c r="AL53" s="6">
        <v>709263.16</v>
      </c>
      <c r="AM53" s="16">
        <f t="shared" si="16"/>
        <v>0</v>
      </c>
      <c r="AN53" s="6">
        <v>709263.16</v>
      </c>
      <c r="AO53" s="16">
        <f t="shared" si="17"/>
        <v>0</v>
      </c>
      <c r="AP53" s="6">
        <v>709263.16</v>
      </c>
      <c r="AQ53" s="16">
        <f t="shared" si="18"/>
        <v>0</v>
      </c>
      <c r="AR53" s="6">
        <v>709263.16</v>
      </c>
    </row>
    <row r="54" spans="1:44" ht="15.75" customHeight="1">
      <c r="A54" s="4"/>
      <c r="B54" s="26" t="s">
        <v>10</v>
      </c>
      <c r="C54" s="27"/>
      <c r="D54" s="5">
        <v>11</v>
      </c>
      <c r="E54" s="5">
        <v>2</v>
      </c>
      <c r="F54" s="6">
        <v>3169536.84</v>
      </c>
      <c r="G54" s="6">
        <f t="shared" si="0"/>
        <v>101500000</v>
      </c>
      <c r="H54" s="6">
        <v>104669536.84</v>
      </c>
      <c r="I54" s="14">
        <f t="shared" si="1"/>
        <v>0</v>
      </c>
      <c r="J54" s="6">
        <v>104669536.84</v>
      </c>
      <c r="K54" s="14">
        <f t="shared" si="2"/>
        <v>0</v>
      </c>
      <c r="L54" s="6">
        <v>104669536.84</v>
      </c>
      <c r="M54" s="15">
        <f t="shared" si="3"/>
        <v>644550</v>
      </c>
      <c r="N54" s="6">
        <v>105314086.84</v>
      </c>
      <c r="O54" s="15">
        <f t="shared" si="4"/>
        <v>0</v>
      </c>
      <c r="P54" s="6">
        <v>105314086.84</v>
      </c>
      <c r="Q54" s="15">
        <f t="shared" si="5"/>
        <v>-252627.84000000358</v>
      </c>
      <c r="R54" s="6">
        <v>105061459</v>
      </c>
      <c r="S54" s="16">
        <f t="shared" si="6"/>
        <v>-145530</v>
      </c>
      <c r="T54" s="6">
        <v>104915929</v>
      </c>
      <c r="U54" s="16">
        <f t="shared" si="7"/>
        <v>0</v>
      </c>
      <c r="V54" s="6">
        <v>104915929</v>
      </c>
      <c r="W54" s="16">
        <f t="shared" si="8"/>
        <v>0</v>
      </c>
      <c r="X54" s="6">
        <v>104915929</v>
      </c>
      <c r="Y54" s="16">
        <f t="shared" si="9"/>
        <v>0</v>
      </c>
      <c r="Z54" s="6">
        <v>104915929</v>
      </c>
      <c r="AA54" s="16">
        <f t="shared" si="10"/>
        <v>0</v>
      </c>
      <c r="AB54" s="6">
        <v>104915929</v>
      </c>
      <c r="AC54" s="16">
        <f t="shared" si="11"/>
        <v>0</v>
      </c>
      <c r="AD54" s="6">
        <v>104915929</v>
      </c>
      <c r="AE54" s="16">
        <f t="shared" si="12"/>
        <v>0</v>
      </c>
      <c r="AF54" s="6">
        <v>104915929</v>
      </c>
      <c r="AG54" s="16">
        <f t="shared" si="13"/>
        <v>0</v>
      </c>
      <c r="AH54" s="6">
        <v>104915929</v>
      </c>
      <c r="AI54" s="16">
        <f t="shared" si="14"/>
        <v>0</v>
      </c>
      <c r="AJ54" s="6">
        <v>104915929</v>
      </c>
      <c r="AK54" s="16">
        <f t="shared" si="15"/>
        <v>0</v>
      </c>
      <c r="AL54" s="6">
        <v>104915929</v>
      </c>
      <c r="AM54" s="16">
        <f t="shared" si="16"/>
        <v>0</v>
      </c>
      <c r="AN54" s="6">
        <v>104915929</v>
      </c>
      <c r="AO54" s="16">
        <f t="shared" si="17"/>
        <v>-774675</v>
      </c>
      <c r="AP54" s="6">
        <v>104141254</v>
      </c>
      <c r="AQ54" s="16">
        <f t="shared" si="18"/>
        <v>-210032.90000000596</v>
      </c>
      <c r="AR54" s="6">
        <v>103931221.09999999</v>
      </c>
    </row>
    <row r="55" spans="1:44" ht="15.75" customHeight="1">
      <c r="A55" s="4"/>
      <c r="B55" s="26" t="s">
        <v>9</v>
      </c>
      <c r="C55" s="27"/>
      <c r="D55" s="5">
        <v>11</v>
      </c>
      <c r="E55" s="5">
        <v>5</v>
      </c>
      <c r="F55" s="6">
        <v>6062000</v>
      </c>
      <c r="G55" s="6">
        <f t="shared" si="0"/>
        <v>0</v>
      </c>
      <c r="H55" s="6">
        <v>6062000</v>
      </c>
      <c r="I55" s="14">
        <f t="shared" si="1"/>
        <v>0</v>
      </c>
      <c r="J55" s="6">
        <v>6062000</v>
      </c>
      <c r="K55" s="14">
        <f t="shared" si="2"/>
        <v>0</v>
      </c>
      <c r="L55" s="6">
        <v>6062000</v>
      </c>
      <c r="M55" s="15">
        <f t="shared" si="3"/>
        <v>0</v>
      </c>
      <c r="N55" s="6">
        <v>6062000</v>
      </c>
      <c r="O55" s="15">
        <f t="shared" si="4"/>
        <v>0</v>
      </c>
      <c r="P55" s="6">
        <v>6062000</v>
      </c>
      <c r="Q55" s="15">
        <f t="shared" si="5"/>
        <v>0</v>
      </c>
      <c r="R55" s="6">
        <v>6062000</v>
      </c>
      <c r="S55" s="16">
        <f t="shared" si="6"/>
        <v>0</v>
      </c>
      <c r="T55" s="6">
        <v>6062000</v>
      </c>
      <c r="U55" s="16">
        <f t="shared" si="7"/>
        <v>0</v>
      </c>
      <c r="V55" s="6">
        <v>6062000</v>
      </c>
      <c r="W55" s="16">
        <f t="shared" si="8"/>
        <v>0</v>
      </c>
      <c r="X55" s="6">
        <v>6062000</v>
      </c>
      <c r="Y55" s="16">
        <f t="shared" si="9"/>
        <v>0</v>
      </c>
      <c r="Z55" s="6">
        <v>6062000</v>
      </c>
      <c r="AA55" s="16">
        <f t="shared" si="10"/>
        <v>0</v>
      </c>
      <c r="AB55" s="6">
        <v>6062000</v>
      </c>
      <c r="AC55" s="16">
        <f t="shared" si="11"/>
        <v>0</v>
      </c>
      <c r="AD55" s="6">
        <v>6062000</v>
      </c>
      <c r="AE55" s="16">
        <f t="shared" si="12"/>
        <v>0</v>
      </c>
      <c r="AF55" s="6">
        <v>6062000</v>
      </c>
      <c r="AG55" s="16">
        <f t="shared" si="13"/>
        <v>0</v>
      </c>
      <c r="AH55" s="6">
        <v>6062000</v>
      </c>
      <c r="AI55" s="16">
        <f t="shared" si="14"/>
        <v>59861</v>
      </c>
      <c r="AJ55" s="6">
        <v>6121861</v>
      </c>
      <c r="AK55" s="16">
        <f t="shared" si="15"/>
        <v>0</v>
      </c>
      <c r="AL55" s="6">
        <v>6121861</v>
      </c>
      <c r="AM55" s="16">
        <f t="shared" si="16"/>
        <v>0</v>
      </c>
      <c r="AN55" s="6">
        <v>6121861</v>
      </c>
      <c r="AO55" s="16">
        <f t="shared" si="17"/>
        <v>0</v>
      </c>
      <c r="AP55" s="6">
        <v>6121861</v>
      </c>
      <c r="AQ55" s="16">
        <f t="shared" si="18"/>
        <v>0</v>
      </c>
      <c r="AR55" s="6">
        <v>6121861</v>
      </c>
    </row>
    <row r="56" spans="1:44" ht="15.75" customHeight="1">
      <c r="A56" s="4"/>
      <c r="B56" s="26" t="s">
        <v>8</v>
      </c>
      <c r="C56" s="27"/>
      <c r="D56" s="5">
        <v>12</v>
      </c>
      <c r="E56" s="5" t="s">
        <v>0</v>
      </c>
      <c r="F56" s="6">
        <v>8163500</v>
      </c>
      <c r="G56" s="6">
        <f t="shared" si="0"/>
        <v>0</v>
      </c>
      <c r="H56" s="6">
        <v>8163500</v>
      </c>
      <c r="I56" s="14">
        <f t="shared" si="1"/>
        <v>0</v>
      </c>
      <c r="J56" s="6">
        <v>8163500</v>
      </c>
      <c r="K56" s="14">
        <f t="shared" si="2"/>
        <v>7000000</v>
      </c>
      <c r="L56" s="6">
        <v>15163500</v>
      </c>
      <c r="M56" s="15">
        <f t="shared" si="3"/>
        <v>0</v>
      </c>
      <c r="N56" s="6">
        <v>15163500</v>
      </c>
      <c r="O56" s="15">
        <f t="shared" si="4"/>
        <v>0</v>
      </c>
      <c r="P56" s="6">
        <v>15163500</v>
      </c>
      <c r="Q56" s="15">
        <f t="shared" si="5"/>
        <v>0</v>
      </c>
      <c r="R56" s="6">
        <v>15163500</v>
      </c>
      <c r="S56" s="16">
        <f t="shared" si="6"/>
        <v>0</v>
      </c>
      <c r="T56" s="6">
        <v>15163500</v>
      </c>
      <c r="U56" s="16">
        <f t="shared" si="7"/>
        <v>0</v>
      </c>
      <c r="V56" s="6">
        <v>15163500</v>
      </c>
      <c r="W56" s="16">
        <f t="shared" si="8"/>
        <v>0</v>
      </c>
      <c r="X56" s="6">
        <v>15163500</v>
      </c>
      <c r="Y56" s="16">
        <f t="shared" si="9"/>
        <v>0</v>
      </c>
      <c r="Z56" s="6">
        <v>15163500</v>
      </c>
      <c r="AA56" s="16">
        <f t="shared" si="10"/>
        <v>0</v>
      </c>
      <c r="AB56" s="6">
        <v>15163500</v>
      </c>
      <c r="AC56" s="16">
        <f t="shared" si="11"/>
        <v>0</v>
      </c>
      <c r="AD56" s="6">
        <v>15163500</v>
      </c>
      <c r="AE56" s="16">
        <f t="shared" si="12"/>
        <v>0</v>
      </c>
      <c r="AF56" s="6">
        <v>15163500</v>
      </c>
      <c r="AG56" s="16">
        <f t="shared" si="13"/>
        <v>0</v>
      </c>
      <c r="AH56" s="6">
        <v>15163500</v>
      </c>
      <c r="AI56" s="16">
        <f t="shared" si="14"/>
        <v>0</v>
      </c>
      <c r="AJ56" s="6">
        <v>15163500</v>
      </c>
      <c r="AK56" s="16">
        <f t="shared" si="15"/>
        <v>0</v>
      </c>
      <c r="AL56" s="6">
        <v>15163500</v>
      </c>
      <c r="AM56" s="16">
        <f t="shared" si="16"/>
        <v>0</v>
      </c>
      <c r="AN56" s="6">
        <v>15163500</v>
      </c>
      <c r="AO56" s="16">
        <f t="shared" si="17"/>
        <v>756234.1400000006</v>
      </c>
      <c r="AP56" s="6">
        <v>15919734.140000001</v>
      </c>
      <c r="AQ56" s="16">
        <f t="shared" si="18"/>
        <v>0</v>
      </c>
      <c r="AR56" s="6">
        <v>15919734.140000001</v>
      </c>
    </row>
    <row r="57" spans="1:44" ht="15.75" customHeight="1">
      <c r="A57" s="4"/>
      <c r="B57" s="26" t="s">
        <v>7</v>
      </c>
      <c r="C57" s="27"/>
      <c r="D57" s="5">
        <v>12</v>
      </c>
      <c r="E57" s="5">
        <v>4</v>
      </c>
      <c r="F57" s="6">
        <v>8163500</v>
      </c>
      <c r="G57" s="6">
        <f t="shared" si="0"/>
        <v>0</v>
      </c>
      <c r="H57" s="6">
        <v>8163500</v>
      </c>
      <c r="I57" s="14">
        <f t="shared" si="1"/>
        <v>0</v>
      </c>
      <c r="J57" s="6">
        <v>8163500</v>
      </c>
      <c r="K57" s="14">
        <f t="shared" si="2"/>
        <v>7000000</v>
      </c>
      <c r="L57" s="6">
        <v>15163500</v>
      </c>
      <c r="M57" s="15">
        <f t="shared" si="3"/>
        <v>0</v>
      </c>
      <c r="N57" s="6">
        <v>15163500</v>
      </c>
      <c r="O57" s="15">
        <f t="shared" si="4"/>
        <v>0</v>
      </c>
      <c r="P57" s="6">
        <v>15163500</v>
      </c>
      <c r="Q57" s="15">
        <f t="shared" si="5"/>
        <v>0</v>
      </c>
      <c r="R57" s="6">
        <v>15163500</v>
      </c>
      <c r="S57" s="16">
        <f t="shared" si="6"/>
        <v>0</v>
      </c>
      <c r="T57" s="6">
        <v>15163500</v>
      </c>
      <c r="U57" s="16">
        <f t="shared" si="7"/>
        <v>0</v>
      </c>
      <c r="V57" s="6">
        <v>15163500</v>
      </c>
      <c r="W57" s="16">
        <f t="shared" si="8"/>
        <v>0</v>
      </c>
      <c r="X57" s="6">
        <v>15163500</v>
      </c>
      <c r="Y57" s="16">
        <f t="shared" si="9"/>
        <v>0</v>
      </c>
      <c r="Z57" s="6">
        <v>15163500</v>
      </c>
      <c r="AA57" s="16">
        <f t="shared" si="10"/>
        <v>0</v>
      </c>
      <c r="AB57" s="6">
        <v>15163500</v>
      </c>
      <c r="AC57" s="16">
        <f t="shared" si="11"/>
        <v>0</v>
      </c>
      <c r="AD57" s="6">
        <v>15163500</v>
      </c>
      <c r="AE57" s="16">
        <f t="shared" si="12"/>
        <v>0</v>
      </c>
      <c r="AF57" s="6">
        <v>15163500</v>
      </c>
      <c r="AG57" s="16">
        <f t="shared" si="13"/>
        <v>0</v>
      </c>
      <c r="AH57" s="6">
        <v>15163500</v>
      </c>
      <c r="AI57" s="16">
        <f t="shared" si="14"/>
        <v>0</v>
      </c>
      <c r="AJ57" s="6">
        <v>15163500</v>
      </c>
      <c r="AK57" s="16">
        <f t="shared" si="15"/>
        <v>0</v>
      </c>
      <c r="AL57" s="6">
        <v>15163500</v>
      </c>
      <c r="AM57" s="16">
        <f t="shared" si="16"/>
        <v>0</v>
      </c>
      <c r="AN57" s="6">
        <v>15163500</v>
      </c>
      <c r="AO57" s="16">
        <f t="shared" si="17"/>
        <v>756234.1400000006</v>
      </c>
      <c r="AP57" s="6">
        <v>15919734.140000001</v>
      </c>
      <c r="AQ57" s="16">
        <f t="shared" si="18"/>
        <v>0</v>
      </c>
      <c r="AR57" s="6">
        <v>15919734.140000001</v>
      </c>
    </row>
    <row r="58" spans="1:44" ht="20.65" customHeight="1">
      <c r="A58" s="4"/>
      <c r="B58" s="26" t="s">
        <v>6</v>
      </c>
      <c r="C58" s="27"/>
      <c r="D58" s="5">
        <v>13</v>
      </c>
      <c r="E58" s="5" t="s">
        <v>0</v>
      </c>
      <c r="F58" s="6">
        <v>321500</v>
      </c>
      <c r="G58" s="6">
        <f t="shared" si="0"/>
        <v>0</v>
      </c>
      <c r="H58" s="6">
        <v>321500</v>
      </c>
      <c r="I58" s="14">
        <f t="shared" si="1"/>
        <v>0</v>
      </c>
      <c r="J58" s="6">
        <v>321500</v>
      </c>
      <c r="K58" s="14">
        <f t="shared" si="2"/>
        <v>0</v>
      </c>
      <c r="L58" s="6">
        <v>321500</v>
      </c>
      <c r="M58" s="15">
        <f t="shared" si="3"/>
        <v>0</v>
      </c>
      <c r="N58" s="6">
        <v>321500</v>
      </c>
      <c r="O58" s="15">
        <f t="shared" si="4"/>
        <v>0</v>
      </c>
      <c r="P58" s="6">
        <v>321500</v>
      </c>
      <c r="Q58" s="15">
        <f t="shared" si="5"/>
        <v>0</v>
      </c>
      <c r="R58" s="6">
        <v>321500</v>
      </c>
      <c r="S58" s="16">
        <f t="shared" si="6"/>
        <v>0</v>
      </c>
      <c r="T58" s="6">
        <v>321500</v>
      </c>
      <c r="U58" s="16">
        <f t="shared" si="7"/>
        <v>0</v>
      </c>
      <c r="V58" s="6">
        <v>321500</v>
      </c>
      <c r="W58" s="16">
        <f t="shared" si="8"/>
        <v>0</v>
      </c>
      <c r="X58" s="6">
        <v>321500</v>
      </c>
      <c r="Y58" s="16">
        <f t="shared" si="9"/>
        <v>0</v>
      </c>
      <c r="Z58" s="6">
        <v>321500</v>
      </c>
      <c r="AA58" s="16">
        <f t="shared" si="10"/>
        <v>0</v>
      </c>
      <c r="AB58" s="6">
        <v>321500</v>
      </c>
      <c r="AC58" s="16">
        <f t="shared" si="11"/>
        <v>0</v>
      </c>
      <c r="AD58" s="6">
        <v>321500</v>
      </c>
      <c r="AE58" s="16">
        <f t="shared" si="12"/>
        <v>0</v>
      </c>
      <c r="AF58" s="6">
        <v>321500</v>
      </c>
      <c r="AG58" s="16">
        <f t="shared" si="13"/>
        <v>0</v>
      </c>
      <c r="AH58" s="6">
        <v>321500</v>
      </c>
      <c r="AI58" s="16">
        <f t="shared" si="14"/>
        <v>0</v>
      </c>
      <c r="AJ58" s="6">
        <v>321500</v>
      </c>
      <c r="AK58" s="16">
        <f t="shared" si="15"/>
        <v>0</v>
      </c>
      <c r="AL58" s="6">
        <v>321500</v>
      </c>
      <c r="AM58" s="16">
        <f t="shared" si="16"/>
        <v>0</v>
      </c>
      <c r="AN58" s="6">
        <v>321500</v>
      </c>
      <c r="AO58" s="16">
        <f t="shared" si="17"/>
        <v>3.0999999999767169</v>
      </c>
      <c r="AP58" s="6">
        <v>321503.09999999998</v>
      </c>
      <c r="AQ58" s="16">
        <f t="shared" si="18"/>
        <v>-307510.23</v>
      </c>
      <c r="AR58" s="6">
        <v>13992.87</v>
      </c>
    </row>
    <row r="59" spans="1:44" ht="20.65" customHeight="1">
      <c r="A59" s="4"/>
      <c r="B59" s="26" t="s">
        <v>5</v>
      </c>
      <c r="C59" s="27"/>
      <c r="D59" s="5">
        <v>13</v>
      </c>
      <c r="E59" s="5">
        <v>1</v>
      </c>
      <c r="F59" s="6">
        <v>321500</v>
      </c>
      <c r="G59" s="6">
        <f t="shared" si="0"/>
        <v>0</v>
      </c>
      <c r="H59" s="6">
        <v>321500</v>
      </c>
      <c r="I59" s="14">
        <f t="shared" si="1"/>
        <v>0</v>
      </c>
      <c r="J59" s="6">
        <v>321500</v>
      </c>
      <c r="K59" s="14">
        <f t="shared" si="2"/>
        <v>0</v>
      </c>
      <c r="L59" s="6">
        <v>321500</v>
      </c>
      <c r="M59" s="15">
        <f t="shared" si="3"/>
        <v>0</v>
      </c>
      <c r="N59" s="6">
        <v>321500</v>
      </c>
      <c r="O59" s="15">
        <f t="shared" si="4"/>
        <v>0</v>
      </c>
      <c r="P59" s="6">
        <v>321500</v>
      </c>
      <c r="Q59" s="15">
        <f t="shared" si="5"/>
        <v>0</v>
      </c>
      <c r="R59" s="6">
        <v>321500</v>
      </c>
      <c r="S59" s="16">
        <f t="shared" si="6"/>
        <v>0</v>
      </c>
      <c r="T59" s="6">
        <v>321500</v>
      </c>
      <c r="U59" s="16">
        <f t="shared" si="7"/>
        <v>0</v>
      </c>
      <c r="V59" s="6">
        <v>321500</v>
      </c>
      <c r="W59" s="16">
        <f t="shared" si="8"/>
        <v>0</v>
      </c>
      <c r="X59" s="6">
        <v>321500</v>
      </c>
      <c r="Y59" s="16">
        <f t="shared" si="9"/>
        <v>0</v>
      </c>
      <c r="Z59" s="6">
        <v>321500</v>
      </c>
      <c r="AA59" s="16">
        <f t="shared" si="10"/>
        <v>0</v>
      </c>
      <c r="AB59" s="6">
        <v>321500</v>
      </c>
      <c r="AC59" s="16">
        <f t="shared" si="11"/>
        <v>0</v>
      </c>
      <c r="AD59" s="6">
        <v>321500</v>
      </c>
      <c r="AE59" s="16">
        <f t="shared" si="12"/>
        <v>0</v>
      </c>
      <c r="AF59" s="6">
        <v>321500</v>
      </c>
      <c r="AG59" s="16">
        <f t="shared" si="13"/>
        <v>0</v>
      </c>
      <c r="AH59" s="6">
        <v>321500</v>
      </c>
      <c r="AI59" s="16">
        <f t="shared" si="14"/>
        <v>0</v>
      </c>
      <c r="AJ59" s="6">
        <v>321500</v>
      </c>
      <c r="AK59" s="16">
        <f t="shared" si="15"/>
        <v>0</v>
      </c>
      <c r="AL59" s="6">
        <v>321500</v>
      </c>
      <c r="AM59" s="16">
        <f t="shared" si="16"/>
        <v>0</v>
      </c>
      <c r="AN59" s="6">
        <v>321500</v>
      </c>
      <c r="AO59" s="16">
        <f t="shared" si="17"/>
        <v>3.0999999999767169</v>
      </c>
      <c r="AP59" s="6">
        <v>321503.09999999998</v>
      </c>
      <c r="AQ59" s="16">
        <f t="shared" si="18"/>
        <v>-307510.23</v>
      </c>
      <c r="AR59" s="6">
        <v>13992.87</v>
      </c>
    </row>
    <row r="60" spans="1:44" ht="20.65" customHeight="1">
      <c r="A60" s="4"/>
      <c r="B60" s="26" t="s">
        <v>4</v>
      </c>
      <c r="C60" s="27"/>
      <c r="D60" s="5">
        <v>14</v>
      </c>
      <c r="E60" s="5" t="s">
        <v>0</v>
      </c>
      <c r="F60" s="6">
        <v>282482500</v>
      </c>
      <c r="G60" s="6">
        <f t="shared" si="0"/>
        <v>650000</v>
      </c>
      <c r="H60" s="6">
        <v>283132500</v>
      </c>
      <c r="I60" s="14">
        <f t="shared" si="1"/>
        <v>3453800</v>
      </c>
      <c r="J60" s="6">
        <v>286586300</v>
      </c>
      <c r="K60" s="14">
        <f t="shared" si="2"/>
        <v>5344330</v>
      </c>
      <c r="L60" s="6">
        <v>291930630</v>
      </c>
      <c r="M60" s="15">
        <f t="shared" si="3"/>
        <v>0</v>
      </c>
      <c r="N60" s="6">
        <v>291930630</v>
      </c>
      <c r="O60" s="15">
        <f t="shared" si="4"/>
        <v>0</v>
      </c>
      <c r="P60" s="6">
        <v>291930630</v>
      </c>
      <c r="Q60" s="15">
        <f t="shared" si="5"/>
        <v>0</v>
      </c>
      <c r="R60" s="6">
        <v>291930630</v>
      </c>
      <c r="S60" s="16">
        <f t="shared" si="6"/>
        <v>4039000</v>
      </c>
      <c r="T60" s="6">
        <v>295969630</v>
      </c>
      <c r="U60" s="16">
        <f t="shared" si="7"/>
        <v>913359</v>
      </c>
      <c r="V60" s="6">
        <v>296882989</v>
      </c>
      <c r="W60" s="16">
        <f t="shared" si="8"/>
        <v>20580</v>
      </c>
      <c r="X60" s="6">
        <v>296903569</v>
      </c>
      <c r="Y60" s="16">
        <f t="shared" si="9"/>
        <v>0</v>
      </c>
      <c r="Z60" s="6">
        <v>296903569</v>
      </c>
      <c r="AA60" s="16">
        <f t="shared" si="10"/>
        <v>0</v>
      </c>
      <c r="AB60" s="6">
        <v>296903569</v>
      </c>
      <c r="AC60" s="16">
        <f t="shared" si="11"/>
        <v>200000</v>
      </c>
      <c r="AD60" s="6">
        <v>297103569</v>
      </c>
      <c r="AE60" s="16">
        <f t="shared" si="12"/>
        <v>248000</v>
      </c>
      <c r="AF60" s="6">
        <v>297351569</v>
      </c>
      <c r="AG60" s="16">
        <f t="shared" si="13"/>
        <v>5093600</v>
      </c>
      <c r="AH60" s="6">
        <v>302445169</v>
      </c>
      <c r="AI60" s="16">
        <f t="shared" si="14"/>
        <v>700000</v>
      </c>
      <c r="AJ60" s="6">
        <v>303145169</v>
      </c>
      <c r="AK60" s="16">
        <f t="shared" si="15"/>
        <v>0</v>
      </c>
      <c r="AL60" s="6">
        <v>303145169</v>
      </c>
      <c r="AM60" s="16">
        <f t="shared" si="16"/>
        <v>0</v>
      </c>
      <c r="AN60" s="6">
        <v>303145169</v>
      </c>
      <c r="AO60" s="16">
        <f t="shared" si="17"/>
        <v>4454421</v>
      </c>
      <c r="AP60" s="6">
        <v>307599590</v>
      </c>
      <c r="AQ60" s="16">
        <f t="shared" si="18"/>
        <v>1483147.3999999762</v>
      </c>
      <c r="AR60" s="6">
        <v>309082737.39999998</v>
      </c>
    </row>
    <row r="61" spans="1:44" ht="20.65" customHeight="1">
      <c r="A61" s="4"/>
      <c r="B61" s="26" t="s">
        <v>3</v>
      </c>
      <c r="C61" s="27"/>
      <c r="D61" s="5">
        <v>14</v>
      </c>
      <c r="E61" s="5">
        <v>1</v>
      </c>
      <c r="F61" s="6">
        <v>271482500</v>
      </c>
      <c r="G61" s="6">
        <f t="shared" si="0"/>
        <v>0</v>
      </c>
      <c r="H61" s="6">
        <v>271482500</v>
      </c>
      <c r="I61" s="14">
        <f t="shared" si="1"/>
        <v>0</v>
      </c>
      <c r="J61" s="6">
        <v>271482500</v>
      </c>
      <c r="K61" s="14">
        <f t="shared" si="2"/>
        <v>0</v>
      </c>
      <c r="L61" s="6">
        <v>271482500</v>
      </c>
      <c r="M61" s="15">
        <f t="shared" si="3"/>
        <v>0</v>
      </c>
      <c r="N61" s="6">
        <v>271482500</v>
      </c>
      <c r="O61" s="15">
        <f t="shared" si="4"/>
        <v>0</v>
      </c>
      <c r="P61" s="6">
        <v>271482500</v>
      </c>
      <c r="Q61" s="15">
        <f t="shared" si="5"/>
        <v>0</v>
      </c>
      <c r="R61" s="6">
        <v>271482500</v>
      </c>
      <c r="S61" s="16">
        <f t="shared" si="6"/>
        <v>0</v>
      </c>
      <c r="T61" s="6">
        <v>271482500</v>
      </c>
      <c r="U61" s="16">
        <f t="shared" si="7"/>
        <v>0</v>
      </c>
      <c r="V61" s="6">
        <v>271482500</v>
      </c>
      <c r="W61" s="16">
        <f t="shared" si="8"/>
        <v>0</v>
      </c>
      <c r="X61" s="6">
        <v>271482500</v>
      </c>
      <c r="Y61" s="16">
        <f t="shared" si="9"/>
        <v>0</v>
      </c>
      <c r="Z61" s="6">
        <v>271482500</v>
      </c>
      <c r="AA61" s="16">
        <f t="shared" si="10"/>
        <v>0</v>
      </c>
      <c r="AB61" s="6">
        <v>271482500</v>
      </c>
      <c r="AC61" s="16">
        <f t="shared" si="11"/>
        <v>0</v>
      </c>
      <c r="AD61" s="6">
        <v>271482500</v>
      </c>
      <c r="AE61" s="16">
        <f t="shared" si="12"/>
        <v>0</v>
      </c>
      <c r="AF61" s="6">
        <v>271482500</v>
      </c>
      <c r="AG61" s="16">
        <f t="shared" si="13"/>
        <v>0</v>
      </c>
      <c r="AH61" s="6">
        <v>271482500</v>
      </c>
      <c r="AI61" s="16">
        <f t="shared" si="14"/>
        <v>0</v>
      </c>
      <c r="AJ61" s="6">
        <v>271482500</v>
      </c>
      <c r="AK61" s="16">
        <f t="shared" si="15"/>
        <v>0</v>
      </c>
      <c r="AL61" s="6">
        <v>271482500</v>
      </c>
      <c r="AM61" s="16">
        <f t="shared" si="16"/>
        <v>0</v>
      </c>
      <c r="AN61" s="6">
        <v>271482500</v>
      </c>
      <c r="AO61" s="16">
        <f t="shared" si="17"/>
        <v>-37900</v>
      </c>
      <c r="AP61" s="6">
        <v>271444600</v>
      </c>
      <c r="AQ61" s="16">
        <f t="shared" si="18"/>
        <v>0</v>
      </c>
      <c r="AR61" s="6">
        <v>271444600</v>
      </c>
    </row>
    <row r="62" spans="1:44" ht="15.75" customHeight="1">
      <c r="A62" s="4"/>
      <c r="B62" s="26" t="s">
        <v>2</v>
      </c>
      <c r="C62" s="27"/>
      <c r="D62" s="5">
        <v>14</v>
      </c>
      <c r="E62" s="5">
        <v>2</v>
      </c>
      <c r="F62" s="6">
        <v>11000000</v>
      </c>
      <c r="G62" s="6">
        <f t="shared" si="0"/>
        <v>650000</v>
      </c>
      <c r="H62" s="6">
        <v>11650000</v>
      </c>
      <c r="I62" s="14">
        <f t="shared" si="1"/>
        <v>3453800</v>
      </c>
      <c r="J62" s="6">
        <v>15103800</v>
      </c>
      <c r="K62" s="14">
        <f t="shared" si="2"/>
        <v>5344330</v>
      </c>
      <c r="L62" s="6">
        <v>20448130</v>
      </c>
      <c r="M62" s="15">
        <f t="shared" si="3"/>
        <v>0</v>
      </c>
      <c r="N62" s="6">
        <v>20448130</v>
      </c>
      <c r="O62" s="15">
        <f t="shared" si="4"/>
        <v>0</v>
      </c>
      <c r="P62" s="6">
        <v>20448130</v>
      </c>
      <c r="Q62" s="15">
        <f t="shared" si="5"/>
        <v>0</v>
      </c>
      <c r="R62" s="6">
        <v>20448130</v>
      </c>
      <c r="S62" s="16">
        <f t="shared" si="6"/>
        <v>4039000</v>
      </c>
      <c r="T62" s="6">
        <v>24487130</v>
      </c>
      <c r="U62" s="16">
        <f t="shared" si="7"/>
        <v>0</v>
      </c>
      <c r="V62" s="6">
        <v>24487130</v>
      </c>
      <c r="W62" s="16">
        <f t="shared" si="8"/>
        <v>0</v>
      </c>
      <c r="X62" s="6">
        <v>24487130</v>
      </c>
      <c r="Y62" s="16">
        <f t="shared" si="9"/>
        <v>0</v>
      </c>
      <c r="Z62" s="6">
        <v>24487130</v>
      </c>
      <c r="AA62" s="16">
        <f t="shared" si="10"/>
        <v>0</v>
      </c>
      <c r="AB62" s="6">
        <v>24487130</v>
      </c>
      <c r="AC62" s="16">
        <f t="shared" si="11"/>
        <v>0</v>
      </c>
      <c r="AD62" s="6">
        <v>24487130</v>
      </c>
      <c r="AE62" s="16">
        <f t="shared" si="12"/>
        <v>0</v>
      </c>
      <c r="AF62" s="6">
        <v>24487130</v>
      </c>
      <c r="AG62" s="16">
        <f t="shared" si="13"/>
        <v>5093600</v>
      </c>
      <c r="AH62" s="6">
        <v>29580730</v>
      </c>
      <c r="AI62" s="16">
        <f t="shared" si="14"/>
        <v>700000</v>
      </c>
      <c r="AJ62" s="6">
        <v>30280730</v>
      </c>
      <c r="AK62" s="16">
        <f t="shared" si="15"/>
        <v>0</v>
      </c>
      <c r="AL62" s="6">
        <v>30280730</v>
      </c>
      <c r="AM62" s="16">
        <f t="shared" si="16"/>
        <v>0</v>
      </c>
      <c r="AN62" s="6">
        <v>30280730</v>
      </c>
      <c r="AO62" s="16">
        <f t="shared" si="17"/>
        <v>4492321</v>
      </c>
      <c r="AP62" s="6">
        <v>34773051</v>
      </c>
      <c r="AQ62" s="16">
        <f t="shared" si="18"/>
        <v>1485000</v>
      </c>
      <c r="AR62" s="6">
        <v>36258051</v>
      </c>
    </row>
    <row r="63" spans="1:44" ht="15.75" customHeight="1">
      <c r="A63" s="4"/>
      <c r="B63" s="26" t="s">
        <v>60</v>
      </c>
      <c r="C63" s="27"/>
      <c r="D63" s="5">
        <v>14</v>
      </c>
      <c r="E63" s="5">
        <v>3</v>
      </c>
      <c r="F63" s="6"/>
      <c r="G63" s="6"/>
      <c r="H63" s="12" t="s">
        <v>0</v>
      </c>
      <c r="I63" s="14"/>
      <c r="J63" s="13"/>
      <c r="K63" s="14">
        <f t="shared" si="2"/>
        <v>0</v>
      </c>
      <c r="L63" s="13"/>
      <c r="M63" s="15">
        <f t="shared" si="3"/>
        <v>0</v>
      </c>
      <c r="N63" s="13"/>
      <c r="O63" s="15">
        <f t="shared" si="4"/>
        <v>0</v>
      </c>
      <c r="P63" s="13"/>
      <c r="Q63" s="15">
        <f t="shared" si="5"/>
        <v>0</v>
      </c>
      <c r="R63" s="13"/>
      <c r="S63" s="16">
        <f t="shared" si="6"/>
        <v>0</v>
      </c>
      <c r="T63" s="13"/>
      <c r="U63" s="16">
        <f t="shared" si="7"/>
        <v>913359</v>
      </c>
      <c r="V63" s="6">
        <v>913359</v>
      </c>
      <c r="W63" s="16">
        <f t="shared" si="8"/>
        <v>20580</v>
      </c>
      <c r="X63" s="6">
        <v>933939</v>
      </c>
      <c r="Y63" s="16">
        <f t="shared" si="9"/>
        <v>0</v>
      </c>
      <c r="Z63" s="6">
        <v>933939</v>
      </c>
      <c r="AA63" s="16">
        <f t="shared" si="10"/>
        <v>0</v>
      </c>
      <c r="AB63" s="6">
        <v>933939</v>
      </c>
      <c r="AC63" s="16">
        <f t="shared" si="11"/>
        <v>200000</v>
      </c>
      <c r="AD63" s="6">
        <v>1133939</v>
      </c>
      <c r="AE63" s="16">
        <f t="shared" si="12"/>
        <v>248000</v>
      </c>
      <c r="AF63" s="6">
        <v>1381939</v>
      </c>
      <c r="AG63" s="16">
        <f t="shared" si="13"/>
        <v>0</v>
      </c>
      <c r="AH63" s="6">
        <v>1381939</v>
      </c>
      <c r="AI63" s="16">
        <f t="shared" si="14"/>
        <v>0</v>
      </c>
      <c r="AJ63" s="6">
        <v>1381939</v>
      </c>
      <c r="AK63" s="16">
        <f t="shared" si="15"/>
        <v>0</v>
      </c>
      <c r="AL63" s="6">
        <v>1381939</v>
      </c>
      <c r="AM63" s="16">
        <f t="shared" si="16"/>
        <v>0</v>
      </c>
      <c r="AN63" s="6">
        <v>1381939</v>
      </c>
      <c r="AO63" s="16">
        <f t="shared" si="17"/>
        <v>0</v>
      </c>
      <c r="AP63" s="6">
        <v>1381939</v>
      </c>
      <c r="AQ63" s="16">
        <f t="shared" si="18"/>
        <v>-1852.6000000000931</v>
      </c>
      <c r="AR63" s="6">
        <v>1380086.4</v>
      </c>
    </row>
    <row r="64" spans="1:44" ht="13.15" customHeight="1">
      <c r="A64" s="3"/>
      <c r="B64" s="7" t="s">
        <v>1</v>
      </c>
      <c r="C64" s="8"/>
      <c r="D64" s="9"/>
      <c r="E64" s="7"/>
      <c r="F64" s="10">
        <v>5100478062</v>
      </c>
      <c r="G64" s="6">
        <f t="shared" si="0"/>
        <v>425131287.77000046</v>
      </c>
      <c r="H64" s="6">
        <v>5525609349.7700005</v>
      </c>
      <c r="I64" s="14">
        <f t="shared" si="1"/>
        <v>46000000</v>
      </c>
      <c r="J64" s="6">
        <v>5571609349.7700005</v>
      </c>
      <c r="K64" s="14">
        <f t="shared" si="2"/>
        <v>0</v>
      </c>
      <c r="L64" s="6">
        <v>5571609349.7700005</v>
      </c>
      <c r="M64" s="15">
        <f t="shared" si="3"/>
        <v>44140330.729999542</v>
      </c>
      <c r="N64" s="6">
        <v>5615749680.5</v>
      </c>
      <c r="O64" s="15">
        <f t="shared" si="4"/>
        <v>0</v>
      </c>
      <c r="P64" s="6">
        <v>5615749680.5</v>
      </c>
      <c r="Q64" s="15">
        <f t="shared" si="5"/>
        <v>23129035.029999733</v>
      </c>
      <c r="R64" s="6">
        <v>5638878715.5299997</v>
      </c>
      <c r="S64" s="16">
        <f t="shared" si="6"/>
        <v>-295944246.5199995</v>
      </c>
      <c r="T64" s="6">
        <v>5342934469.0100002</v>
      </c>
      <c r="U64" s="16">
        <f t="shared" si="7"/>
        <v>5782092</v>
      </c>
      <c r="V64" s="6">
        <v>5348716561.0100002</v>
      </c>
      <c r="W64" s="16">
        <f t="shared" si="8"/>
        <v>4461889.4899997711</v>
      </c>
      <c r="X64" s="6">
        <v>5353178450.5</v>
      </c>
      <c r="Y64" s="16">
        <f t="shared" si="9"/>
        <v>32277500</v>
      </c>
      <c r="Z64" s="6">
        <v>5385455950.5</v>
      </c>
      <c r="AA64" s="16">
        <f t="shared" si="10"/>
        <v>2640000</v>
      </c>
      <c r="AB64" s="6">
        <v>5388095950.5</v>
      </c>
      <c r="AC64" s="16">
        <f t="shared" si="11"/>
        <v>34000000</v>
      </c>
      <c r="AD64" s="6">
        <v>5422095950.5</v>
      </c>
      <c r="AE64" s="16">
        <f t="shared" si="12"/>
        <v>32000000</v>
      </c>
      <c r="AF64" s="6">
        <v>5454095950.5</v>
      </c>
      <c r="AG64" s="16">
        <f t="shared" si="13"/>
        <v>0</v>
      </c>
      <c r="AH64" s="6">
        <v>5454095950.5</v>
      </c>
      <c r="AI64" s="16">
        <f t="shared" si="14"/>
        <v>96450015.819999695</v>
      </c>
      <c r="AJ64" s="6">
        <v>5550545966.3199997</v>
      </c>
      <c r="AK64" s="16">
        <f t="shared" si="15"/>
        <v>0</v>
      </c>
      <c r="AL64" s="6">
        <v>5550545966.3199997</v>
      </c>
      <c r="AM64" s="16">
        <f t="shared" si="16"/>
        <v>-10000000</v>
      </c>
      <c r="AN64" s="6">
        <v>5540545966.3199997</v>
      </c>
      <c r="AO64" s="16">
        <f t="shared" si="17"/>
        <v>-28538731.420000076</v>
      </c>
      <c r="AP64" s="6">
        <v>5512007234.8999996</v>
      </c>
      <c r="AQ64" s="16">
        <f t="shared" si="18"/>
        <v>75366035.870000839</v>
      </c>
      <c r="AR64" s="6">
        <v>5587373270.7700005</v>
      </c>
    </row>
    <row r="65" spans="1:44" ht="13.15" customHeight="1">
      <c r="A65" s="1"/>
      <c r="B65" s="1"/>
      <c r="C65" s="1"/>
      <c r="D65" s="1"/>
      <c r="E65" s="1"/>
      <c r="F65" s="11"/>
      <c r="G65" s="1"/>
      <c r="H65" s="11"/>
      <c r="I65" s="1"/>
      <c r="J65" s="11"/>
      <c r="K65" s="1"/>
      <c r="L65" s="11"/>
      <c r="M65" s="3"/>
      <c r="N65" s="11"/>
      <c r="O65" s="3"/>
      <c r="P65" s="11"/>
      <c r="Q65" s="1"/>
      <c r="R65" s="11"/>
      <c r="T65" s="11"/>
      <c r="V65" s="11"/>
      <c r="X65" s="11"/>
      <c r="Z65" s="11"/>
      <c r="AB65" s="11"/>
      <c r="AD65" s="11"/>
      <c r="AF65" s="11"/>
      <c r="AH65" s="11"/>
      <c r="AJ65" s="11"/>
      <c r="AL65" s="11"/>
      <c r="AN65" s="11"/>
      <c r="AP65" s="11"/>
      <c r="AR65" s="11"/>
    </row>
  </sheetData>
  <mergeCells count="101">
    <mergeCell ref="O3:O5"/>
    <mergeCell ref="P3:P5"/>
    <mergeCell ref="AR3:AR5"/>
    <mergeCell ref="B1:N1"/>
    <mergeCell ref="AB3:AB5"/>
    <mergeCell ref="AD3:AD5"/>
    <mergeCell ref="AF3:AF5"/>
    <mergeCell ref="AH3:AH5"/>
    <mergeCell ref="AJ3:AJ5"/>
    <mergeCell ref="AL3:AL5"/>
    <mergeCell ref="T3:T5"/>
    <mergeCell ref="V3:V5"/>
    <mergeCell ref="G3:G5"/>
    <mergeCell ref="I3:I5"/>
    <mergeCell ref="K3:K5"/>
    <mergeCell ref="M3:M5"/>
    <mergeCell ref="Q3:Q5"/>
    <mergeCell ref="S3:S5"/>
    <mergeCell ref="U3:U5"/>
    <mergeCell ref="W3:W5"/>
    <mergeCell ref="Y3:Y5"/>
    <mergeCell ref="AA3:AA5"/>
    <mergeCell ref="AC3:AC5"/>
    <mergeCell ref="AO3:AO5"/>
    <mergeCell ref="B63:C63"/>
    <mergeCell ref="X3:X5"/>
    <mergeCell ref="Z3:Z5"/>
    <mergeCell ref="H3:H5"/>
    <mergeCell ref="B19:C19"/>
    <mergeCell ref="J3:J5"/>
    <mergeCell ref="L3:L5"/>
    <mergeCell ref="N3:N5"/>
    <mergeCell ref="R3:R5"/>
    <mergeCell ref="B3:C5"/>
    <mergeCell ref="D3:D5"/>
    <mergeCell ref="E3:E5"/>
    <mergeCell ref="F3:F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32:C32"/>
    <mergeCell ref="B33:C33"/>
    <mergeCell ref="B34:C34"/>
    <mergeCell ref="B35:C35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55:C55"/>
    <mergeCell ref="B62:C62"/>
    <mergeCell ref="B56:C56"/>
    <mergeCell ref="B57:C57"/>
    <mergeCell ref="B58:C58"/>
    <mergeCell ref="B59:C59"/>
    <mergeCell ref="B60:C60"/>
    <mergeCell ref="B61:C61"/>
    <mergeCell ref="B46:C46"/>
    <mergeCell ref="B47:C47"/>
    <mergeCell ref="B48:C48"/>
    <mergeCell ref="B49:C49"/>
    <mergeCell ref="B50:C50"/>
    <mergeCell ref="B51:C51"/>
    <mergeCell ref="B52:C52"/>
    <mergeCell ref="B53:C53"/>
    <mergeCell ref="AQ3:AQ5"/>
    <mergeCell ref="AN3:AN5"/>
    <mergeCell ref="AP3:AP5"/>
    <mergeCell ref="AE3:AE5"/>
    <mergeCell ref="AG3:AG5"/>
    <mergeCell ref="AI3:AI5"/>
    <mergeCell ref="AK3:AK5"/>
    <mergeCell ref="AM3:AM5"/>
    <mergeCell ref="B54:C54"/>
    <mergeCell ref="B45:C4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27:C27"/>
    <mergeCell ref="B28:C28"/>
    <mergeCell ref="B29:C29"/>
    <mergeCell ref="B30:C30"/>
    <mergeCell ref="B31:C31"/>
  </mergeCells>
  <pageMargins left="0.78740157480314965" right="0.39370078740157483" top="0.39370078740157483" bottom="0.39370078740157483" header="0" footer="0"/>
  <pageSetup paperSize="9" scale="46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 год</vt:lpstr>
      <vt:lpstr>'2020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2021-04-08T14:02:18Z</cp:lastPrinted>
  <dcterms:created xsi:type="dcterms:W3CDTF">2021-03-23T10:44:38Z</dcterms:created>
  <dcterms:modified xsi:type="dcterms:W3CDTF">2021-03-26T15:14:17Z</dcterms:modified>
</cp:coreProperties>
</file>